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2812/Shared Documents/General/Entrega 2/Anexos/"/>
    </mc:Choice>
  </mc:AlternateContent>
  <xr:revisionPtr revIDLastSave="44" documentId="13_ncr:1_{C62B097B-ED3E-4B8C-AAF0-7931EC5BBBC7}" xr6:coauthVersionLast="46" xr6:coauthVersionMax="46" xr10:uidLastSave="{4A6987C3-FD8F-4041-A46A-FC224C298514}"/>
  <bookViews>
    <workbookView xWindow="-110" yWindow="-110" windowWidth="19420" windowHeight="10420" xr2:uid="{2891E449-79E5-4A54-9E35-876ACD282570}"/>
  </bookViews>
  <sheets>
    <sheet name="Hoja1" sheetId="1" r:id="rId1"/>
    <sheet name="Detallad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2" l="1"/>
  <c r="D28" i="2"/>
  <c r="E28" i="2"/>
  <c r="H28" i="2" s="1"/>
  <c r="I28" i="2" s="1"/>
  <c r="B31" i="2"/>
  <c r="B53" i="2" s="1"/>
  <c r="D31" i="2"/>
  <c r="D53" i="2" s="1"/>
  <c r="E31" i="2"/>
  <c r="H31" i="2" s="1"/>
  <c r="I31" i="2" s="1"/>
  <c r="D34" i="2"/>
  <c r="E34" i="2"/>
  <c r="H34" i="2"/>
  <c r="I34" i="2"/>
  <c r="D37" i="2"/>
  <c r="E37" i="2"/>
  <c r="H37" i="2"/>
  <c r="I37" i="2" s="1"/>
  <c r="D40" i="2"/>
  <c r="D62" i="2" s="1"/>
  <c r="E40" i="2"/>
  <c r="H40" i="2"/>
  <c r="I40" i="2"/>
  <c r="D43" i="2"/>
  <c r="E43" i="2"/>
  <c r="H43" i="2"/>
  <c r="I43" i="2"/>
  <c r="B50" i="2"/>
  <c r="C50" i="2"/>
  <c r="D50" i="2"/>
  <c r="G50" i="2"/>
  <c r="E50" i="2" s="1"/>
  <c r="H50" i="2" s="1"/>
  <c r="I50" i="2" s="1"/>
  <c r="G51" i="2"/>
  <c r="G52" i="2"/>
  <c r="C53" i="2"/>
  <c r="E53" i="2"/>
  <c r="H53" i="2" s="1"/>
  <c r="I53" i="2" s="1"/>
  <c r="G53" i="2"/>
  <c r="G54" i="2"/>
  <c r="G55" i="2"/>
  <c r="B56" i="2"/>
  <c r="C56" i="2"/>
  <c r="D56" i="2"/>
  <c r="G56" i="2"/>
  <c r="G57" i="2"/>
  <c r="E56" i="2" s="1"/>
  <c r="H56" i="2" s="1"/>
  <c r="I56" i="2" s="1"/>
  <c r="G58" i="2"/>
  <c r="B59" i="2"/>
  <c r="C59" i="2"/>
  <c r="D59" i="2"/>
  <c r="G59" i="2"/>
  <c r="E59" i="2" s="1"/>
  <c r="H59" i="2" s="1"/>
  <c r="I59" i="2" s="1"/>
  <c r="G60" i="2"/>
  <c r="G61" i="2"/>
  <c r="B62" i="2"/>
  <c r="C62" i="2"/>
  <c r="G62" i="2"/>
  <c r="G63" i="2"/>
  <c r="E62" i="2" s="1"/>
  <c r="H62" i="2" s="1"/>
  <c r="I62" i="2" s="1"/>
  <c r="G64" i="2"/>
  <c r="B65" i="2"/>
  <c r="C65" i="2"/>
  <c r="D65" i="2"/>
  <c r="G65" i="2"/>
  <c r="E65" i="2" s="1"/>
  <c r="H65" i="2" s="1"/>
  <c r="I65" i="2" s="1"/>
  <c r="G66" i="2"/>
  <c r="G67" i="2"/>
  <c r="D32" i="1"/>
  <c r="F32" i="1"/>
  <c r="B13" i="1"/>
  <c r="D28" i="1"/>
  <c r="F28" i="1"/>
  <c r="G28" i="1"/>
  <c r="D38" i="1"/>
  <c r="D33" i="1"/>
  <c r="D30" i="1"/>
  <c r="D40" i="1"/>
  <c r="D31" i="1"/>
  <c r="F31" i="1"/>
  <c r="G31" i="1"/>
  <c r="G32" i="1"/>
  <c r="B29" i="1"/>
  <c r="D29" i="1"/>
  <c r="F33" i="1"/>
  <c r="G33" i="1"/>
  <c r="E38" i="1"/>
  <c r="F38" i="1"/>
  <c r="G38" i="1"/>
  <c r="E40" i="1"/>
  <c r="F40" i="1"/>
  <c r="G40" i="1"/>
  <c r="E39" i="1"/>
  <c r="E41" i="1"/>
  <c r="E42" i="1"/>
  <c r="D42" i="1"/>
  <c r="F42" i="1"/>
  <c r="G42" i="1"/>
  <c r="E43" i="1"/>
  <c r="D43" i="1"/>
  <c r="C38" i="1"/>
  <c r="C39" i="1"/>
  <c r="C40" i="1"/>
  <c r="C41" i="1"/>
  <c r="C42" i="1"/>
  <c r="C43" i="1"/>
  <c r="B39" i="1"/>
  <c r="B40" i="1"/>
  <c r="B41" i="1"/>
  <c r="B42" i="1"/>
  <c r="B43" i="1"/>
  <c r="B38" i="1"/>
  <c r="F43" i="1"/>
  <c r="G43" i="1"/>
  <c r="F29" i="1"/>
  <c r="G29" i="1"/>
  <c r="D39" i="1"/>
  <c r="F39" i="1"/>
  <c r="G39" i="1"/>
  <c r="F30" i="1"/>
  <c r="G30" i="1"/>
  <c r="D41" i="1"/>
  <c r="F41" i="1"/>
  <c r="G41" i="1"/>
</calcChain>
</file>

<file path=xl/sharedStrings.xml><?xml version="1.0" encoding="utf-8"?>
<sst xmlns="http://schemas.openxmlformats.org/spreadsheetml/2006/main" count="159" uniqueCount="59">
  <si>
    <t>Anexo 8</t>
  </si>
  <si>
    <t xml:space="preserve">Fecha de elaboracion </t>
  </si>
  <si>
    <t>Octubre 13/2020</t>
  </si>
  <si>
    <t xml:space="preserve">Utilización de los equipos del CAP al semestre </t>
  </si>
  <si>
    <t xml:space="preserve">TABLA XIV </t>
  </si>
  <si>
    <t xml:space="preserve">Tiempo Normal de Operación del CAP </t>
  </si>
  <si>
    <t>Fuente: 2020203-Anexo 1. Cuestionario coordinador del CAP</t>
  </si>
  <si>
    <t>Meses al semestre</t>
  </si>
  <si>
    <t>meses</t>
  </si>
  <si>
    <t xml:space="preserve">Meses de operación </t>
  </si>
  <si>
    <t>Semanas al mes</t>
  </si>
  <si>
    <t>semanas</t>
  </si>
  <si>
    <t xml:space="preserve">Horas a la semana </t>
  </si>
  <si>
    <t xml:space="preserve">horas </t>
  </si>
  <si>
    <t xml:space="preserve">TOTAL HORAS </t>
  </si>
  <si>
    <t>horas/semestre</t>
  </si>
  <si>
    <t xml:space="preserve">Para los equipos </t>
  </si>
  <si>
    <t xml:space="preserve">Donde, </t>
  </si>
  <si>
    <t>U</t>
  </si>
  <si>
    <t>Utilizacion de los equipos</t>
  </si>
  <si>
    <t>R</t>
  </si>
  <si>
    <t>Rendimiento de los equipos</t>
  </si>
  <si>
    <t>ECPR</t>
  </si>
  <si>
    <t xml:space="preserve">Capacidad efectiva real </t>
  </si>
  <si>
    <t xml:space="preserve">TABLA XV </t>
  </si>
  <si>
    <t xml:space="preserve">Datos semanales </t>
  </si>
  <si>
    <t xml:space="preserve">Equipo </t>
  </si>
  <si>
    <t xml:space="preserve">Capacidad instalada (hr/semana) </t>
  </si>
  <si>
    <t>Paros normales (hr/semana)</t>
  </si>
  <si>
    <t>Capacidad efectiva (hr/semana)</t>
  </si>
  <si>
    <t xml:space="preserve">Rendimiento (hr/semana)  </t>
  </si>
  <si>
    <t>Utilización</t>
  </si>
  <si>
    <t>Tiempo ocioso</t>
  </si>
  <si>
    <t xml:space="preserve">Centro de mecanizado CNC </t>
  </si>
  <si>
    <t>Impresora 3D X5</t>
  </si>
  <si>
    <t>Robot</t>
  </si>
  <si>
    <t xml:space="preserve">Torno </t>
  </si>
  <si>
    <t xml:space="preserve">Cortadora Laser </t>
  </si>
  <si>
    <t>Termoformadora</t>
  </si>
  <si>
    <t>TABLA XVI</t>
  </si>
  <si>
    <t>Datos semestrales</t>
  </si>
  <si>
    <t xml:space="preserve">Capacidad instalada (hr/semestre) </t>
  </si>
  <si>
    <t>Paros normales (hr/semestre)</t>
  </si>
  <si>
    <t>Capacidad efectiva (hr/semestre)</t>
  </si>
  <si>
    <t xml:space="preserve">Rendimiento (hr/semestre)  </t>
  </si>
  <si>
    <t>Fuente: 2020203- Anexo 7. Formulario CAP</t>
  </si>
  <si>
    <t>Fig. 28. Utilizacion vs tiempo ocioso del CAP</t>
  </si>
  <si>
    <t>Fig. 31. Utilizacion vs tiempo ocioso del CAP</t>
  </si>
  <si>
    <t>Externos</t>
  </si>
  <si>
    <t xml:space="preserve">Cursos </t>
  </si>
  <si>
    <t>Internos</t>
  </si>
  <si>
    <t xml:space="preserve">USUARIO </t>
  </si>
  <si>
    <t>HORAS /SEMANA</t>
  </si>
  <si>
    <t xml:space="preserve">Personas naturales o juridicas que no tienen vinculacion laboral ni academica con la Universidad. </t>
  </si>
  <si>
    <t xml:space="preserve">Externos: </t>
  </si>
  <si>
    <t xml:space="preserve">Asignaturas que estan dentro de algun programa de la universidad </t>
  </si>
  <si>
    <t xml:space="preserve">Cursos: </t>
  </si>
  <si>
    <t>Estudiantes, docentes, grupos de investigacion o dependencias de la universidad</t>
  </si>
  <si>
    <t>Internos: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</si>
</sst>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3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10" fontId="0" fillId="3" borderId="1" xfId="1" applyNumberFormat="1" applyFont="1" applyFill="1" applyBorder="1" applyAlignment="1">
      <alignment horizontal="center"/>
    </xf>
    <xf numFmtId="10" fontId="0" fillId="3" borderId="1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10" fontId="0" fillId="3" borderId="0" xfId="1" applyNumberFormat="1" applyFont="1" applyFill="1" applyBorder="1" applyAlignment="1">
      <alignment horizontal="center"/>
    </xf>
    <xf numFmtId="10" fontId="0" fillId="3" borderId="0" xfId="0" applyNumberForma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0" fontId="0" fillId="3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9" fontId="0" fillId="0" borderId="0" xfId="1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10" fontId="0" fillId="3" borderId="16" xfId="0" applyNumberFormat="1" applyFill="1" applyBorder="1" applyAlignment="1">
      <alignment horizontal="center"/>
    </xf>
    <xf numFmtId="10" fontId="0" fillId="3" borderId="15" xfId="0" applyNumberFormat="1" applyFill="1" applyBorder="1" applyAlignment="1">
      <alignment horizontal="center"/>
    </xf>
    <xf numFmtId="10" fontId="0" fillId="3" borderId="14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10" fontId="0" fillId="3" borderId="16" xfId="1" applyNumberFormat="1" applyFont="1" applyFill="1" applyBorder="1" applyAlignment="1">
      <alignment horizontal="center"/>
    </xf>
    <xf numFmtId="10" fontId="0" fillId="3" borderId="15" xfId="1" applyNumberFormat="1" applyFont="1" applyFill="1" applyBorder="1" applyAlignment="1">
      <alignment horizontal="center"/>
    </xf>
    <xf numFmtId="10" fontId="0" fillId="3" borderId="14" xfId="1" applyNumberFormat="1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Utilización</a:t>
            </a:r>
            <a:r>
              <a:rPr lang="es-ES" sz="1200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vs tiempo ocioso de los equipos al semestre</a:t>
            </a:r>
            <a:endParaRPr lang="es-E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5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Hoja1!$F$37</c:f>
              <c:strCache>
                <c:ptCount val="1"/>
                <c:pt idx="0">
                  <c:v>Utilización</c:v>
                </c:pt>
              </c:strCache>
            </c:strRef>
          </c:tx>
          <c:spPr>
            <a:noFill/>
            <a:ln w="25400" cap="flat" cmpd="sng" algn="ctr">
              <a:solidFill>
                <a:schemeClr val="accent5"/>
              </a:solidFill>
              <a:miter lim="800000"/>
            </a:ln>
            <a:effectLst/>
          </c:spPr>
          <c:invertIfNegative val="0"/>
          <c:cat>
            <c:strRef>
              <c:f>Hoja1!$A$38:$A$43</c:f>
              <c:strCache>
                <c:ptCount val="6"/>
                <c:pt idx="0">
                  <c:v>Centro de mecanizado CNC </c:v>
                </c:pt>
                <c:pt idx="1">
                  <c:v>Impresora 3D X5</c:v>
                </c:pt>
                <c:pt idx="2">
                  <c:v>Robot</c:v>
                </c:pt>
                <c:pt idx="3">
                  <c:v>Torno </c:v>
                </c:pt>
                <c:pt idx="4">
                  <c:v>Cortadora Laser </c:v>
                </c:pt>
                <c:pt idx="5">
                  <c:v>Termoformadora</c:v>
                </c:pt>
              </c:strCache>
            </c:strRef>
          </c:cat>
          <c:val>
            <c:numRef>
              <c:f>Hoja1!$F$38:$F$43</c:f>
              <c:numCache>
                <c:formatCode>0.00%</c:formatCode>
                <c:ptCount val="6"/>
                <c:pt idx="0">
                  <c:v>0.16</c:v>
                </c:pt>
                <c:pt idx="1">
                  <c:v>0.16842105263157894</c:v>
                </c:pt>
                <c:pt idx="2">
                  <c:v>0.13636363636363635</c:v>
                </c:pt>
                <c:pt idx="3">
                  <c:v>4.5454545454545456E-2</c:v>
                </c:pt>
                <c:pt idx="4">
                  <c:v>0.23076923076923078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98-4C5F-B88C-1440B98D1A62}"/>
            </c:ext>
          </c:extLst>
        </c:ser>
        <c:ser>
          <c:idx val="5"/>
          <c:order val="5"/>
          <c:tx>
            <c:strRef>
              <c:f>Hoja1!$G$37</c:f>
              <c:strCache>
                <c:ptCount val="1"/>
                <c:pt idx="0">
                  <c:v>Tiempo ocioso</c:v>
                </c:pt>
              </c:strCache>
            </c:strRef>
          </c:tx>
          <c:spPr>
            <a:noFill/>
            <a:ln w="25400" cap="flat" cmpd="sng" algn="ctr">
              <a:solidFill>
                <a:schemeClr val="accent6"/>
              </a:solidFill>
              <a:miter lim="800000"/>
            </a:ln>
            <a:effectLst/>
          </c:spPr>
          <c:invertIfNegative val="0"/>
          <c:cat>
            <c:strRef>
              <c:f>Hoja1!$A$38:$A$43</c:f>
              <c:strCache>
                <c:ptCount val="6"/>
                <c:pt idx="0">
                  <c:v>Centro de mecanizado CNC </c:v>
                </c:pt>
                <c:pt idx="1">
                  <c:v>Impresora 3D X5</c:v>
                </c:pt>
                <c:pt idx="2">
                  <c:v>Robot</c:v>
                </c:pt>
                <c:pt idx="3">
                  <c:v>Torno </c:v>
                </c:pt>
                <c:pt idx="4">
                  <c:v>Cortadora Laser </c:v>
                </c:pt>
                <c:pt idx="5">
                  <c:v>Termoformadora</c:v>
                </c:pt>
              </c:strCache>
            </c:strRef>
          </c:cat>
          <c:val>
            <c:numRef>
              <c:f>Hoja1!$G$38:$G$43</c:f>
              <c:numCache>
                <c:formatCode>0.00%</c:formatCode>
                <c:ptCount val="6"/>
                <c:pt idx="0">
                  <c:v>0.84</c:v>
                </c:pt>
                <c:pt idx="1">
                  <c:v>0.83157894736842108</c:v>
                </c:pt>
                <c:pt idx="2">
                  <c:v>0.86363636363636365</c:v>
                </c:pt>
                <c:pt idx="3">
                  <c:v>0.95454545454545459</c:v>
                </c:pt>
                <c:pt idx="4">
                  <c:v>0.76923076923076916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98-4C5F-B88C-1440B98D1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4337344"/>
        <c:axId val="97275816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Hoja1!$B$37</c15:sqref>
                        </c15:formulaRef>
                      </c:ext>
                    </c:extLst>
                    <c:strCache>
                      <c:ptCount val="1"/>
                      <c:pt idx="0">
                        <c:v>Capacidad instalada (hr/semestre) 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1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Hoja1!$A$38:$A$43</c15:sqref>
                        </c15:formulaRef>
                      </c:ext>
                    </c:extLst>
                    <c:strCache>
                      <c:ptCount val="6"/>
                      <c:pt idx="0">
                        <c:v>Centro de mecanizado CNC </c:v>
                      </c:pt>
                      <c:pt idx="1">
                        <c:v>Impresora 3D X5</c:v>
                      </c:pt>
                      <c:pt idx="2">
                        <c:v>Robot</c:v>
                      </c:pt>
                      <c:pt idx="3">
                        <c:v>Torno </c:v>
                      </c:pt>
                      <c:pt idx="4">
                        <c:v>Cortadora Laser </c:v>
                      </c:pt>
                      <c:pt idx="5">
                        <c:v>Termoformadora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Hoja1!$B$38:$B$43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600</c:v>
                      </c:pt>
                      <c:pt idx="1">
                        <c:v>2000</c:v>
                      </c:pt>
                      <c:pt idx="2">
                        <c:v>880</c:v>
                      </c:pt>
                      <c:pt idx="3">
                        <c:v>880</c:v>
                      </c:pt>
                      <c:pt idx="4">
                        <c:v>600</c:v>
                      </c:pt>
                      <c:pt idx="5">
                        <c:v>400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CF98-4C5F-B88C-1440B98D1A6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Hoja1!$C$37</c15:sqref>
                        </c15:formulaRef>
                      </c:ext>
                    </c:extLst>
                    <c:strCache>
                      <c:ptCount val="1"/>
                      <c:pt idx="0">
                        <c:v>Paros normales (hr/semestre)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2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Hoja1!$A$38:$A$43</c15:sqref>
                        </c15:formulaRef>
                      </c:ext>
                    </c:extLst>
                    <c:strCache>
                      <c:ptCount val="6"/>
                      <c:pt idx="0">
                        <c:v>Centro de mecanizado CNC </c:v>
                      </c:pt>
                      <c:pt idx="1">
                        <c:v>Impresora 3D X5</c:v>
                      </c:pt>
                      <c:pt idx="2">
                        <c:v>Robot</c:v>
                      </c:pt>
                      <c:pt idx="3">
                        <c:v>Torno </c:v>
                      </c:pt>
                      <c:pt idx="4">
                        <c:v>Cortadora Laser </c:v>
                      </c:pt>
                      <c:pt idx="5">
                        <c:v>Termoformadora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Hoja1!$C$38:$C$43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100</c:v>
                      </c:pt>
                      <c:pt idx="1">
                        <c:v>100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80</c:v>
                      </c:pt>
                      <c:pt idx="5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CF98-4C5F-B88C-1440B98D1A62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Hoja1!$D$37</c15:sqref>
                        </c15:formulaRef>
                      </c:ext>
                    </c:extLst>
                    <c:strCache>
                      <c:ptCount val="1"/>
                      <c:pt idx="0">
                        <c:v>Capacidad efectiva (hr/semestre)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3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Hoja1!$A$38:$A$43</c15:sqref>
                        </c15:formulaRef>
                      </c:ext>
                    </c:extLst>
                    <c:strCache>
                      <c:ptCount val="6"/>
                      <c:pt idx="0">
                        <c:v>Centro de mecanizado CNC </c:v>
                      </c:pt>
                      <c:pt idx="1">
                        <c:v>Impresora 3D X5</c:v>
                      </c:pt>
                      <c:pt idx="2">
                        <c:v>Robot</c:v>
                      </c:pt>
                      <c:pt idx="3">
                        <c:v>Torno </c:v>
                      </c:pt>
                      <c:pt idx="4">
                        <c:v>Cortadora Laser </c:v>
                      </c:pt>
                      <c:pt idx="5">
                        <c:v>Termoformadora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Hoja1!$D$38:$D$43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500</c:v>
                      </c:pt>
                      <c:pt idx="1">
                        <c:v>1900</c:v>
                      </c:pt>
                      <c:pt idx="2">
                        <c:v>880</c:v>
                      </c:pt>
                      <c:pt idx="3">
                        <c:v>880</c:v>
                      </c:pt>
                      <c:pt idx="4">
                        <c:v>520</c:v>
                      </c:pt>
                      <c:pt idx="5">
                        <c:v>400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F98-4C5F-B88C-1440B98D1A6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Hoja1!$E$37</c15:sqref>
                        </c15:formulaRef>
                      </c:ext>
                    </c:extLst>
                    <c:strCache>
                      <c:ptCount val="1"/>
                      <c:pt idx="0">
                        <c:v>Rendimiento (hr/semestre)  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4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Hoja1!$A$38:$A$43</c15:sqref>
                        </c15:formulaRef>
                      </c:ext>
                    </c:extLst>
                    <c:strCache>
                      <c:ptCount val="6"/>
                      <c:pt idx="0">
                        <c:v>Centro de mecanizado CNC </c:v>
                      </c:pt>
                      <c:pt idx="1">
                        <c:v>Impresora 3D X5</c:v>
                      </c:pt>
                      <c:pt idx="2">
                        <c:v>Robot</c:v>
                      </c:pt>
                      <c:pt idx="3">
                        <c:v>Torno </c:v>
                      </c:pt>
                      <c:pt idx="4">
                        <c:v>Cortadora Laser </c:v>
                      </c:pt>
                      <c:pt idx="5">
                        <c:v>Termoformadora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Hoja1!$E$38:$E$43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80</c:v>
                      </c:pt>
                      <c:pt idx="1">
                        <c:v>320</c:v>
                      </c:pt>
                      <c:pt idx="2">
                        <c:v>120</c:v>
                      </c:pt>
                      <c:pt idx="3">
                        <c:v>40</c:v>
                      </c:pt>
                      <c:pt idx="4">
                        <c:v>120</c:v>
                      </c:pt>
                      <c:pt idx="5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F98-4C5F-B88C-1440B98D1A62}"/>
                  </c:ext>
                </c:extLst>
              </c15:ser>
            </c15:filteredBarSeries>
          </c:ext>
        </c:extLst>
      </c:barChart>
      <c:catAx>
        <c:axId val="96433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972758160"/>
        <c:crossesAt val="0"/>
        <c:auto val="1"/>
        <c:lblAlgn val="ctr"/>
        <c:lblOffset val="100"/>
        <c:noMultiLvlLbl val="0"/>
      </c:catAx>
      <c:valAx>
        <c:axId val="972758160"/>
        <c:scaling>
          <c:orientation val="minMax"/>
          <c:max val="1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</a:t>
                </a:r>
              </a:p>
            </c:rich>
          </c:tx>
          <c:layout>
            <c:manualLayout>
              <c:xMode val="edge"/>
              <c:yMode val="edge"/>
              <c:x val="3.9381147490149544E-2"/>
              <c:y val="0.32795043109983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43373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Utilización</a:t>
            </a:r>
            <a:r>
              <a:rPr lang="es-ES" sz="1200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vs tiempo ocioso de los equipos al semestre</a:t>
            </a:r>
            <a:endParaRPr lang="es-E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5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Detallado!$H$49</c:f>
              <c:strCache>
                <c:ptCount val="1"/>
                <c:pt idx="0">
                  <c:v>Utilización</c:v>
                </c:pt>
              </c:strCache>
            </c:strRef>
          </c:tx>
          <c:spPr>
            <a:noFill/>
            <a:ln w="25400" cap="flat" cmpd="sng" algn="ctr">
              <a:solidFill>
                <a:schemeClr val="accent5"/>
              </a:solidFill>
              <a:miter lim="800000"/>
            </a:ln>
            <a:effectLst/>
          </c:spPr>
          <c:invertIfNegative val="0"/>
          <c:cat>
            <c:strRef>
              <c:f>Detallado!$A$50:$A$65</c:f>
              <c:strCache>
                <c:ptCount val="16"/>
                <c:pt idx="0">
                  <c:v>Centro de mecanizado CNC </c:v>
                </c:pt>
                <c:pt idx="3">
                  <c:v>Impresora 3D X5</c:v>
                </c:pt>
                <c:pt idx="6">
                  <c:v>Robot</c:v>
                </c:pt>
                <c:pt idx="9">
                  <c:v>Torno </c:v>
                </c:pt>
                <c:pt idx="12">
                  <c:v>Cortadora Laser </c:v>
                </c:pt>
                <c:pt idx="15">
                  <c:v>Termoformadora</c:v>
                </c:pt>
              </c:strCache>
            </c:strRef>
          </c:cat>
          <c:val>
            <c:numRef>
              <c:f>Detallado!$H$50:$H$65</c:f>
              <c:numCache>
                <c:formatCode>0.00%</c:formatCode>
                <c:ptCount val="16"/>
                <c:pt idx="0">
                  <c:v>0.16</c:v>
                </c:pt>
                <c:pt idx="3">
                  <c:v>0.16842105263157894</c:v>
                </c:pt>
                <c:pt idx="6">
                  <c:v>0.13636363636363635</c:v>
                </c:pt>
                <c:pt idx="9">
                  <c:v>4.5454545454545456E-2</c:v>
                </c:pt>
                <c:pt idx="12">
                  <c:v>0.23076923076923078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64-4826-9AEA-D9523C01BCCB}"/>
            </c:ext>
          </c:extLst>
        </c:ser>
        <c:ser>
          <c:idx val="5"/>
          <c:order val="5"/>
          <c:tx>
            <c:strRef>
              <c:f>Detallado!$I$49</c:f>
              <c:strCache>
                <c:ptCount val="1"/>
                <c:pt idx="0">
                  <c:v>Tiempo ocioso</c:v>
                </c:pt>
              </c:strCache>
            </c:strRef>
          </c:tx>
          <c:spPr>
            <a:noFill/>
            <a:ln w="25400" cap="flat" cmpd="sng" algn="ctr">
              <a:solidFill>
                <a:schemeClr val="accent6"/>
              </a:solidFill>
              <a:miter lim="800000"/>
            </a:ln>
            <a:effectLst/>
          </c:spPr>
          <c:invertIfNegative val="0"/>
          <c:cat>
            <c:strRef>
              <c:f>Detallado!$A$50:$A$65</c:f>
              <c:strCache>
                <c:ptCount val="16"/>
                <c:pt idx="0">
                  <c:v>Centro de mecanizado CNC </c:v>
                </c:pt>
                <c:pt idx="3">
                  <c:v>Impresora 3D X5</c:v>
                </c:pt>
                <c:pt idx="6">
                  <c:v>Robot</c:v>
                </c:pt>
                <c:pt idx="9">
                  <c:v>Torno </c:v>
                </c:pt>
                <c:pt idx="12">
                  <c:v>Cortadora Laser </c:v>
                </c:pt>
                <c:pt idx="15">
                  <c:v>Termoformadora</c:v>
                </c:pt>
              </c:strCache>
            </c:strRef>
          </c:cat>
          <c:val>
            <c:numRef>
              <c:f>Detallado!$I$50:$I$65</c:f>
              <c:numCache>
                <c:formatCode>0.00%</c:formatCode>
                <c:ptCount val="16"/>
                <c:pt idx="0">
                  <c:v>0.84</c:v>
                </c:pt>
                <c:pt idx="3">
                  <c:v>0.83157894736842108</c:v>
                </c:pt>
                <c:pt idx="6">
                  <c:v>0.86363636363636365</c:v>
                </c:pt>
                <c:pt idx="9">
                  <c:v>0.95454545454545459</c:v>
                </c:pt>
                <c:pt idx="12">
                  <c:v>0.76923076923076916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64-4826-9AEA-D9523C01B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4337344"/>
        <c:axId val="97275816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Detallado!$B$49</c15:sqref>
                        </c15:formulaRef>
                      </c:ext>
                    </c:extLst>
                    <c:strCache>
                      <c:ptCount val="1"/>
                      <c:pt idx="0">
                        <c:v>Capacidad instalada (hr/semestre) 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1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Detallado!$A$50:$A$65</c15:sqref>
                        </c15:formulaRef>
                      </c:ext>
                    </c:extLst>
                    <c:strCache>
                      <c:ptCount val="16"/>
                      <c:pt idx="0">
                        <c:v>Centro de mecanizado CNC </c:v>
                      </c:pt>
                      <c:pt idx="3">
                        <c:v>Impresora 3D X5</c:v>
                      </c:pt>
                      <c:pt idx="6">
                        <c:v>Robot</c:v>
                      </c:pt>
                      <c:pt idx="9">
                        <c:v>Torno </c:v>
                      </c:pt>
                      <c:pt idx="12">
                        <c:v>Cortadora Laser </c:v>
                      </c:pt>
                      <c:pt idx="15">
                        <c:v>Termoformadora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Detallado!$B$50:$B$65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600</c:v>
                      </c:pt>
                      <c:pt idx="3">
                        <c:v>2000</c:v>
                      </c:pt>
                      <c:pt idx="6">
                        <c:v>880</c:v>
                      </c:pt>
                      <c:pt idx="9">
                        <c:v>880</c:v>
                      </c:pt>
                      <c:pt idx="12">
                        <c:v>600</c:v>
                      </c:pt>
                      <c:pt idx="15">
                        <c:v>400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C64-4826-9AEA-D9523C01BCC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Detallado!$C$49</c15:sqref>
                        </c15:formulaRef>
                      </c:ext>
                    </c:extLst>
                    <c:strCache>
                      <c:ptCount val="1"/>
                      <c:pt idx="0">
                        <c:v>Paros normales (hr/semestre)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2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Detallado!$A$50:$A$65</c15:sqref>
                        </c15:formulaRef>
                      </c:ext>
                    </c:extLst>
                    <c:strCache>
                      <c:ptCount val="16"/>
                      <c:pt idx="0">
                        <c:v>Centro de mecanizado CNC </c:v>
                      </c:pt>
                      <c:pt idx="3">
                        <c:v>Impresora 3D X5</c:v>
                      </c:pt>
                      <c:pt idx="6">
                        <c:v>Robot</c:v>
                      </c:pt>
                      <c:pt idx="9">
                        <c:v>Torno </c:v>
                      </c:pt>
                      <c:pt idx="12">
                        <c:v>Cortadora Laser </c:v>
                      </c:pt>
                      <c:pt idx="15">
                        <c:v>Termoformadora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Detallado!$C$50:$C$65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100</c:v>
                      </c:pt>
                      <c:pt idx="3">
                        <c:v>100</c:v>
                      </c:pt>
                      <c:pt idx="6">
                        <c:v>0</c:v>
                      </c:pt>
                      <c:pt idx="9">
                        <c:v>0</c:v>
                      </c:pt>
                      <c:pt idx="12">
                        <c:v>80</c:v>
                      </c:pt>
                      <c:pt idx="15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C64-4826-9AEA-D9523C01BCCB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Detallado!$D$49</c15:sqref>
                        </c15:formulaRef>
                      </c:ext>
                    </c:extLst>
                    <c:strCache>
                      <c:ptCount val="1"/>
                      <c:pt idx="0">
                        <c:v>Capacidad efectiva (hr/semestre)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3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Detallado!$A$50:$A$65</c15:sqref>
                        </c15:formulaRef>
                      </c:ext>
                    </c:extLst>
                    <c:strCache>
                      <c:ptCount val="16"/>
                      <c:pt idx="0">
                        <c:v>Centro de mecanizado CNC </c:v>
                      </c:pt>
                      <c:pt idx="3">
                        <c:v>Impresora 3D X5</c:v>
                      </c:pt>
                      <c:pt idx="6">
                        <c:v>Robot</c:v>
                      </c:pt>
                      <c:pt idx="9">
                        <c:v>Torno </c:v>
                      </c:pt>
                      <c:pt idx="12">
                        <c:v>Cortadora Laser </c:v>
                      </c:pt>
                      <c:pt idx="15">
                        <c:v>Termoformadora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Detallado!$D$50:$D$65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500</c:v>
                      </c:pt>
                      <c:pt idx="3">
                        <c:v>1900</c:v>
                      </c:pt>
                      <c:pt idx="6">
                        <c:v>880</c:v>
                      </c:pt>
                      <c:pt idx="9">
                        <c:v>880</c:v>
                      </c:pt>
                      <c:pt idx="12">
                        <c:v>520</c:v>
                      </c:pt>
                      <c:pt idx="15">
                        <c:v>400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C64-4826-9AEA-D9523C01BCC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Detallado!$E$49</c15:sqref>
                        </c15:formulaRef>
                      </c:ext>
                    </c:extLst>
                    <c:strCache>
                      <c:ptCount val="1"/>
                      <c:pt idx="0">
                        <c:v>Rendimiento (hr/semestre)  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4"/>
                    </a:solidFill>
                    <a:miter lim="800000"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Detallado!$A$50:$A$65</c15:sqref>
                        </c15:formulaRef>
                      </c:ext>
                    </c:extLst>
                    <c:strCache>
                      <c:ptCount val="16"/>
                      <c:pt idx="0">
                        <c:v>Centro de mecanizado CNC </c:v>
                      </c:pt>
                      <c:pt idx="3">
                        <c:v>Impresora 3D X5</c:v>
                      </c:pt>
                      <c:pt idx="6">
                        <c:v>Robot</c:v>
                      </c:pt>
                      <c:pt idx="9">
                        <c:v>Torno </c:v>
                      </c:pt>
                      <c:pt idx="12">
                        <c:v>Cortadora Laser </c:v>
                      </c:pt>
                      <c:pt idx="15">
                        <c:v>Termoformadora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Detallado!$E$50:$E$65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80</c:v>
                      </c:pt>
                      <c:pt idx="3">
                        <c:v>320</c:v>
                      </c:pt>
                      <c:pt idx="6">
                        <c:v>120</c:v>
                      </c:pt>
                      <c:pt idx="9">
                        <c:v>40</c:v>
                      </c:pt>
                      <c:pt idx="12">
                        <c:v>120</c:v>
                      </c:pt>
                      <c:pt idx="15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C64-4826-9AEA-D9523C01BCCB}"/>
                  </c:ext>
                </c:extLst>
              </c15:ser>
            </c15:filteredBarSeries>
          </c:ext>
        </c:extLst>
      </c:barChart>
      <c:catAx>
        <c:axId val="96433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972758160"/>
        <c:crossesAt val="0"/>
        <c:auto val="1"/>
        <c:lblAlgn val="ctr"/>
        <c:lblOffset val="100"/>
        <c:noMultiLvlLbl val="0"/>
      </c:catAx>
      <c:valAx>
        <c:axId val="972758160"/>
        <c:scaling>
          <c:orientation val="minMax"/>
          <c:max val="1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</a:t>
                </a:r>
              </a:p>
            </c:rich>
          </c:tx>
          <c:layout>
            <c:manualLayout>
              <c:xMode val="edge"/>
              <c:yMode val="edge"/>
              <c:x val="3.9381147490149544E-2"/>
              <c:y val="0.32795043109983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43373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479425</xdr:colOff>
      <xdr:row>15</xdr:row>
      <xdr:rowOff>111125</xdr:rowOff>
    </xdr:from>
    <xdr:ext cx="901144" cy="2624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6B4968C-025F-42DF-A4C4-7E3F868CDEE2}"/>
                </a:ext>
              </a:extLst>
            </xdr:cNvPr>
            <xdr:cNvSpPr txBox="1"/>
          </xdr:nvSpPr>
          <xdr:spPr>
            <a:xfrm>
              <a:off x="479425" y="2524125"/>
              <a:ext cx="901144" cy="2624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ES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𝑈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𝑖</m:t>
                      </m:r>
                    </m:sub>
                  </m:sSub>
                  <m:r>
                    <a:rPr lang="en-US" sz="11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𝑅</m:t>
                      </m:r>
                    </m:num>
                    <m:den>
                      <m:sSub>
                        <m:sSubPr>
                          <m:ctrlPr>
                            <a:rPr lang="en-US" sz="11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𝐸𝐶𝑃𝑅</m:t>
                          </m:r>
                        </m:e>
                        <m:sub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𝑖</m:t>
                          </m:r>
                        </m:sub>
                      </m:sSub>
                    </m:den>
                  </m:f>
                </m:oMath>
              </a14:m>
              <a:r>
                <a:rPr lang="es-ES" sz="1100"/>
                <a:t>*100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6B4968C-025F-42DF-A4C4-7E3F868CDEE2}"/>
                </a:ext>
              </a:extLst>
            </xdr:cNvPr>
            <xdr:cNvSpPr txBox="1"/>
          </xdr:nvSpPr>
          <xdr:spPr>
            <a:xfrm>
              <a:off x="479425" y="2524125"/>
              <a:ext cx="901144" cy="2624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𝑈</a:t>
              </a:r>
              <a:r>
                <a:rPr lang="es-E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𝑖=𝑅/〖𝐸𝐶𝑃𝑅〗_𝑖 </a:t>
              </a:r>
              <a:r>
                <a:rPr lang="es-ES" sz="1100"/>
                <a:t>*100</a:t>
              </a:r>
            </a:p>
          </xdr:txBody>
        </xdr:sp>
      </mc:Fallback>
    </mc:AlternateContent>
    <xdr:clientData/>
  </xdr:oneCellAnchor>
  <xdr:oneCellAnchor>
    <xdr:from>
      <xdr:col>0</xdr:col>
      <xdr:colOff>66675</xdr:colOff>
      <xdr:row>22</xdr:row>
      <xdr:rowOff>142875</xdr:rowOff>
    </xdr:from>
    <xdr:ext cx="464678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A2AFF0BA-ACF4-4E42-84FE-7599E38E6641}"/>
                </a:ext>
              </a:extLst>
            </xdr:cNvPr>
            <xdr:cNvSpPr txBox="1"/>
          </xdr:nvSpPr>
          <xdr:spPr>
            <a:xfrm>
              <a:off x="66675" y="3667125"/>
              <a:ext cx="464678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𝐶𝑎𝑝𝑎𝑐𝑖𝑑𝑎𝑑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𝑒𝑓𝑒𝑐𝑡𝑖𝑣𝑎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𝑟𝑒𝑎𝑙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𝐶𝑎𝑝𝑎𝑐𝑖𝑑𝑎𝑑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𝑖𝑛𝑠𝑡𝑎𝑙𝑎𝑑𝑎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𝑃𝑎𝑟𝑜𝑠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(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𝑝𝑟𝑜𝑔𝑟𝑎𝑚𝑎𝑑𝑜𝑠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ES" sz="1100">
                <a:latin typeface="+mn-lt"/>
              </a:endParaRPr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A2AFF0BA-ACF4-4E42-84FE-7599E38E6641}"/>
                </a:ext>
              </a:extLst>
            </xdr:cNvPr>
            <xdr:cNvSpPr txBox="1"/>
          </xdr:nvSpPr>
          <xdr:spPr>
            <a:xfrm>
              <a:off x="66675" y="3667125"/>
              <a:ext cx="464678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+mn-lt"/>
                </a:rPr>
                <a:t>𝐶𝑎𝑝𝑎𝑐𝑖𝑑𝑎𝑑 𝑒𝑓𝑒𝑐𝑡𝑖𝑣𝑎</a:t>
              </a:r>
              <a:r>
                <a:rPr lang="en-US" sz="1100" b="0" i="0">
                  <a:latin typeface="Cambria Math" panose="02040503050406030204" pitchFamily="18" charset="0"/>
                </a:rPr>
                <a:t> 𝑟𝑒𝑎𝑙</a:t>
              </a:r>
              <a:r>
                <a:rPr lang="en-US" sz="1100" b="0" i="0">
                  <a:latin typeface="+mn-lt"/>
                </a:rPr>
                <a:t>=𝐶𝑎𝑝𝑎𝑐𝑖𝑑𝑎𝑑 𝑖𝑛𝑠𝑡𝑎𝑙𝑎𝑑𝑎−𝑃𝑎𝑟𝑜𝑠 </a:t>
              </a:r>
              <a:r>
                <a:rPr lang="en-US" sz="1100" b="0" i="0">
                  <a:latin typeface="Cambria Math" panose="02040503050406030204" pitchFamily="18" charset="0"/>
                </a:rPr>
                <a:t>(𝑝𝑟𝑜𝑔𝑟𝑎𝑚𝑎𝑑𝑜𝑠)</a:t>
              </a:r>
              <a:endParaRPr lang="es-ES" sz="1100">
                <a:latin typeface="+mn-lt"/>
              </a:endParaRPr>
            </a:p>
          </xdr:txBody>
        </xdr:sp>
      </mc:Fallback>
    </mc:AlternateContent>
    <xdr:clientData/>
  </xdr:oneCellAnchor>
  <xdr:twoCellAnchor>
    <xdr:from>
      <xdr:col>0</xdr:col>
      <xdr:colOff>123824</xdr:colOff>
      <xdr:row>46</xdr:row>
      <xdr:rowOff>85725</xdr:rowOff>
    </xdr:from>
    <xdr:to>
      <xdr:col>7</xdr:col>
      <xdr:colOff>95250</xdr:colOff>
      <xdr:row>59</xdr:row>
      <xdr:rowOff>165100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04D1D2-1855-495B-8496-675FCC0C4E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479425</xdr:colOff>
      <xdr:row>15</xdr:row>
      <xdr:rowOff>111125</xdr:rowOff>
    </xdr:from>
    <xdr:ext cx="901144" cy="2624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B1FF39B-5ED3-444C-A8CD-CC33E6046B0A}"/>
                </a:ext>
              </a:extLst>
            </xdr:cNvPr>
            <xdr:cNvSpPr txBox="1"/>
          </xdr:nvSpPr>
          <xdr:spPr>
            <a:xfrm>
              <a:off x="479425" y="2873375"/>
              <a:ext cx="901144" cy="2624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ES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𝑈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𝑖</m:t>
                      </m:r>
                    </m:sub>
                  </m:sSub>
                  <m:r>
                    <a:rPr lang="en-US" sz="11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𝑅</m:t>
                      </m:r>
                    </m:num>
                    <m:den>
                      <m:sSub>
                        <m:sSubPr>
                          <m:ctrlPr>
                            <a:rPr lang="en-US" sz="11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𝐸𝐶𝑃𝑅</m:t>
                          </m:r>
                        </m:e>
                        <m:sub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𝑖</m:t>
                          </m:r>
                        </m:sub>
                      </m:sSub>
                    </m:den>
                  </m:f>
                </m:oMath>
              </a14:m>
              <a:r>
                <a:rPr lang="es-ES" sz="1100"/>
                <a:t>*100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B1FF39B-5ED3-444C-A8CD-CC33E6046B0A}"/>
                </a:ext>
              </a:extLst>
            </xdr:cNvPr>
            <xdr:cNvSpPr txBox="1"/>
          </xdr:nvSpPr>
          <xdr:spPr>
            <a:xfrm>
              <a:off x="479425" y="2873375"/>
              <a:ext cx="901144" cy="2624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𝑈</a:t>
              </a:r>
              <a:r>
                <a:rPr lang="es-E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𝑖=𝑅/〖𝐸𝐶𝑃𝑅〗_𝑖 </a:t>
              </a:r>
              <a:r>
                <a:rPr lang="es-ES" sz="1100"/>
                <a:t>*100</a:t>
              </a:r>
            </a:p>
          </xdr:txBody>
        </xdr:sp>
      </mc:Fallback>
    </mc:AlternateContent>
    <xdr:clientData/>
  </xdr:oneCellAnchor>
  <xdr:oneCellAnchor>
    <xdr:from>
      <xdr:col>0</xdr:col>
      <xdr:colOff>66675</xdr:colOff>
      <xdr:row>22</xdr:row>
      <xdr:rowOff>142875</xdr:rowOff>
    </xdr:from>
    <xdr:ext cx="464678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C1C9541F-8C57-4498-9ACA-09B90001A882}"/>
                </a:ext>
              </a:extLst>
            </xdr:cNvPr>
            <xdr:cNvSpPr txBox="1"/>
          </xdr:nvSpPr>
          <xdr:spPr>
            <a:xfrm>
              <a:off x="66675" y="4194175"/>
              <a:ext cx="464678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𝐶𝑎𝑝𝑎𝑐𝑖𝑑𝑎𝑑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𝑒𝑓𝑒𝑐𝑡𝑖𝑣𝑎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𝑟𝑒𝑎𝑙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𝐶𝑎𝑝𝑎𝑐𝑖𝑑𝑎𝑑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𝑖𝑛𝑠𝑡𝑎𝑙𝑎𝑑𝑎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𝑃𝑎𝑟𝑜𝑠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(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𝑝𝑟𝑜𝑔𝑟𝑎𝑚𝑎𝑑𝑜𝑠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ES" sz="1100">
                <a:latin typeface="+mn-lt"/>
              </a:endParaRPr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C1C9541F-8C57-4498-9ACA-09B90001A882}"/>
                </a:ext>
              </a:extLst>
            </xdr:cNvPr>
            <xdr:cNvSpPr txBox="1"/>
          </xdr:nvSpPr>
          <xdr:spPr>
            <a:xfrm>
              <a:off x="66675" y="4194175"/>
              <a:ext cx="464678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𝐶𝑎𝑝𝑎𝑐𝑖𝑑𝑎𝑑 𝑒𝑓𝑒𝑐𝑡𝑖𝑣𝑎 𝑟𝑒𝑎𝑙=𝐶𝑎𝑝𝑎𝑐𝑖𝑑𝑎𝑑 𝑖𝑛𝑠𝑡𝑎𝑙𝑎𝑑𝑎−𝑃𝑎𝑟𝑜𝑠 (𝑝𝑟𝑜𝑔𝑟𝑎𝑚𝑎𝑑𝑜𝑠)</a:t>
              </a:r>
              <a:endParaRPr lang="es-ES" sz="1100">
                <a:latin typeface="+mn-lt"/>
              </a:endParaRPr>
            </a:p>
          </xdr:txBody>
        </xdr:sp>
      </mc:Fallback>
    </mc:AlternateContent>
    <xdr:clientData/>
  </xdr:oneCellAnchor>
  <xdr:twoCellAnchor>
    <xdr:from>
      <xdr:col>0</xdr:col>
      <xdr:colOff>123824</xdr:colOff>
      <xdr:row>70</xdr:row>
      <xdr:rowOff>85725</xdr:rowOff>
    </xdr:from>
    <xdr:to>
      <xdr:col>9</xdr:col>
      <xdr:colOff>95250</xdr:colOff>
      <xdr:row>83</xdr:row>
      <xdr:rowOff>165100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51EDF27-E33A-4A98-9310-C42099F10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BFF3A-6917-476D-8DF0-38BEDEC6A742}">
  <sheetPr codeName="Hoja1"/>
  <dimension ref="A1:N91"/>
  <sheetViews>
    <sheetView tabSelected="1" topLeftCell="A40" workbookViewId="0">
      <selection activeCell="L58" sqref="L58"/>
    </sheetView>
  </sheetViews>
  <sheetFormatPr baseColWidth="10" defaultColWidth="11.453125" defaultRowHeight="14.5" x14ac:dyDescent="0.35"/>
  <cols>
    <col min="1" max="1" width="18.81640625" customWidth="1"/>
    <col min="2" max="2" width="12.7265625" customWidth="1"/>
    <col min="3" max="3" width="17.54296875" customWidth="1"/>
    <col min="4" max="4" width="12.81640625" customWidth="1"/>
    <col min="5" max="5" width="12.54296875" customWidth="1"/>
  </cols>
  <sheetData>
    <row r="1" spans="1:14" x14ac:dyDescent="0.35">
      <c r="A1" s="48" t="s">
        <v>0</v>
      </c>
      <c r="B1" s="48"/>
      <c r="C1" s="48"/>
      <c r="D1" s="48"/>
      <c r="E1" s="48"/>
      <c r="F1" s="2"/>
      <c r="G1" s="2"/>
      <c r="H1" s="2"/>
    </row>
    <row r="2" spans="1:14" x14ac:dyDescent="0.35">
      <c r="A2" s="28"/>
      <c r="B2" s="28"/>
      <c r="C2" s="28"/>
      <c r="D2" s="28"/>
      <c r="E2" s="28"/>
      <c r="F2" s="2"/>
      <c r="G2" s="2"/>
      <c r="H2" s="2"/>
    </row>
    <row r="3" spans="1:14" x14ac:dyDescent="0.35">
      <c r="A3" s="48" t="s">
        <v>1</v>
      </c>
      <c r="B3" s="48"/>
      <c r="C3" s="48"/>
      <c r="D3" s="48" t="s">
        <v>2</v>
      </c>
      <c r="E3" s="48"/>
      <c r="F3" s="2"/>
      <c r="G3" s="2"/>
      <c r="H3" s="2"/>
    </row>
    <row r="4" spans="1:14" x14ac:dyDescent="0.35">
      <c r="A4" s="48" t="s">
        <v>3</v>
      </c>
      <c r="B4" s="48"/>
      <c r="C4" s="48"/>
      <c r="D4" s="48"/>
      <c r="E4" s="48"/>
      <c r="F4" s="2"/>
      <c r="G4" s="2"/>
      <c r="H4" s="2"/>
      <c r="J4" s="25"/>
      <c r="K4" s="25"/>
      <c r="L4" s="25"/>
      <c r="M4" s="25"/>
      <c r="N4" s="25"/>
    </row>
    <row r="5" spans="1:14" x14ac:dyDescent="0.35">
      <c r="A5" s="48"/>
      <c r="B5" s="48"/>
      <c r="C5" s="48"/>
      <c r="D5" s="48"/>
      <c r="E5" s="48"/>
      <c r="F5" s="2"/>
      <c r="G5" s="2"/>
      <c r="H5" s="2"/>
      <c r="J5" s="25"/>
      <c r="K5" s="25"/>
      <c r="L5" s="26"/>
      <c r="M5" s="26"/>
      <c r="N5" s="25"/>
    </row>
    <row r="6" spans="1:14" x14ac:dyDescent="0.35">
      <c r="A6" s="29"/>
      <c r="B6" s="29"/>
      <c r="C6" s="29"/>
      <c r="D6" s="29"/>
      <c r="E6" s="29"/>
      <c r="F6" s="2"/>
      <c r="G6" s="2"/>
      <c r="H6" s="2"/>
      <c r="J6" s="25"/>
      <c r="K6" s="25"/>
      <c r="L6" s="26"/>
      <c r="M6" s="26"/>
      <c r="N6" s="25"/>
    </row>
    <row r="7" spans="1:14" ht="15" thickBot="1" x14ac:dyDescent="0.4">
      <c r="A7" s="51" t="s">
        <v>4</v>
      </c>
      <c r="B7" s="52"/>
      <c r="C7" s="53"/>
      <c r="D7" s="29"/>
      <c r="E7" s="29"/>
      <c r="F7" s="2"/>
      <c r="G7" s="2"/>
      <c r="H7" s="2"/>
      <c r="J7" s="25"/>
      <c r="K7" s="25"/>
      <c r="L7" s="26"/>
      <c r="M7" s="26"/>
      <c r="N7" s="25"/>
    </row>
    <row r="8" spans="1:14" x14ac:dyDescent="0.35">
      <c r="A8" s="64" t="s">
        <v>5</v>
      </c>
      <c r="B8" s="64"/>
      <c r="C8" s="64"/>
      <c r="D8" s="2"/>
      <c r="E8" s="58" t="s">
        <v>6</v>
      </c>
      <c r="F8" s="59"/>
      <c r="G8" s="59"/>
      <c r="H8" s="60"/>
      <c r="J8" s="25"/>
      <c r="K8" s="25"/>
      <c r="L8" s="25"/>
      <c r="M8" s="25"/>
      <c r="N8" s="25"/>
    </row>
    <row r="9" spans="1:14" ht="15" thickBot="1" x14ac:dyDescent="0.4">
      <c r="A9" s="3" t="s">
        <v>7</v>
      </c>
      <c r="B9" s="3">
        <v>6</v>
      </c>
      <c r="C9" s="3" t="s">
        <v>8</v>
      </c>
      <c r="D9" s="2"/>
      <c r="E9" s="61"/>
      <c r="F9" s="62"/>
      <c r="G9" s="62"/>
      <c r="H9" s="63"/>
      <c r="J9" s="25"/>
      <c r="K9" s="25"/>
      <c r="L9" s="25"/>
      <c r="M9" s="25"/>
      <c r="N9" s="25"/>
    </row>
    <row r="10" spans="1:14" x14ac:dyDescent="0.35">
      <c r="A10" s="3" t="s">
        <v>9</v>
      </c>
      <c r="B10" s="3">
        <v>5</v>
      </c>
      <c r="C10" s="3" t="s">
        <v>8</v>
      </c>
      <c r="D10" s="2"/>
      <c r="E10" s="2"/>
      <c r="F10" s="2"/>
      <c r="G10" s="2"/>
      <c r="H10" s="2"/>
    </row>
    <row r="11" spans="1:14" x14ac:dyDescent="0.35">
      <c r="A11" s="3" t="s">
        <v>10</v>
      </c>
      <c r="B11" s="3">
        <v>4</v>
      </c>
      <c r="C11" s="3" t="s">
        <v>11</v>
      </c>
      <c r="D11" s="2"/>
      <c r="E11" s="2"/>
      <c r="F11" s="2"/>
      <c r="G11" s="2"/>
      <c r="H11" s="2"/>
    </row>
    <row r="12" spans="1:14" x14ac:dyDescent="0.35">
      <c r="A12" s="3" t="s">
        <v>12</v>
      </c>
      <c r="B12" s="3">
        <v>44</v>
      </c>
      <c r="C12" s="3" t="s">
        <v>13</v>
      </c>
      <c r="D12" s="2"/>
      <c r="E12" s="2"/>
      <c r="F12" s="2"/>
      <c r="G12" s="2"/>
      <c r="H12" s="2"/>
    </row>
    <row r="13" spans="1:14" x14ac:dyDescent="0.35">
      <c r="A13" s="3" t="s">
        <v>14</v>
      </c>
      <c r="B13" s="3">
        <f>B11*B12*B10</f>
        <v>880</v>
      </c>
      <c r="C13" s="3" t="s">
        <v>15</v>
      </c>
      <c r="D13" s="2"/>
      <c r="E13" s="2"/>
      <c r="F13" s="2"/>
      <c r="G13" s="2"/>
      <c r="H13" s="2"/>
    </row>
    <row r="14" spans="1:14" x14ac:dyDescent="0.35">
      <c r="A14" s="2"/>
      <c r="B14" s="2"/>
      <c r="C14" s="2"/>
      <c r="D14" s="2"/>
      <c r="E14" s="2"/>
      <c r="F14" s="2"/>
      <c r="G14" s="2"/>
      <c r="H14" s="2"/>
    </row>
    <row r="15" spans="1:14" ht="15" thickBot="1" x14ac:dyDescent="0.4">
      <c r="A15" s="65" t="s">
        <v>16</v>
      </c>
      <c r="B15" s="65"/>
      <c r="C15" s="65"/>
      <c r="D15" s="65"/>
      <c r="E15" s="65"/>
      <c r="F15" s="65"/>
      <c r="G15" s="65"/>
      <c r="H15" s="65"/>
    </row>
    <row r="16" spans="1:14" x14ac:dyDescent="0.35">
      <c r="A16" s="4"/>
      <c r="B16" s="5"/>
      <c r="C16" s="5"/>
      <c r="D16" s="5"/>
      <c r="E16" s="5"/>
      <c r="F16" s="5"/>
      <c r="G16" s="5"/>
      <c r="H16" s="6"/>
    </row>
    <row r="17" spans="1:8" x14ac:dyDescent="0.35">
      <c r="A17" s="7"/>
      <c r="B17" s="8"/>
      <c r="C17" s="8"/>
      <c r="D17" s="8"/>
      <c r="E17" s="8"/>
      <c r="F17" s="8"/>
      <c r="G17" s="8"/>
      <c r="H17" s="9"/>
    </row>
    <row r="18" spans="1:8" x14ac:dyDescent="0.35">
      <c r="A18" s="7"/>
      <c r="B18" s="8"/>
      <c r="C18" s="8"/>
      <c r="D18" s="8"/>
      <c r="E18" s="8"/>
      <c r="F18" s="8"/>
      <c r="G18" s="8"/>
      <c r="H18" s="9"/>
    </row>
    <row r="19" spans="1:8" x14ac:dyDescent="0.35">
      <c r="A19" s="10" t="s">
        <v>17</v>
      </c>
      <c r="B19" s="8"/>
      <c r="C19" s="8"/>
      <c r="D19" s="8"/>
      <c r="E19" s="8"/>
      <c r="F19" s="8"/>
      <c r="G19" s="8"/>
      <c r="H19" s="9"/>
    </row>
    <row r="20" spans="1:8" x14ac:dyDescent="0.35">
      <c r="A20" s="11" t="s">
        <v>18</v>
      </c>
      <c r="B20" s="49" t="s">
        <v>19</v>
      </c>
      <c r="C20" s="49"/>
      <c r="D20" s="49"/>
      <c r="E20" s="49"/>
      <c r="F20" s="49"/>
      <c r="G20" s="49"/>
      <c r="H20" s="50"/>
    </row>
    <row r="21" spans="1:8" x14ac:dyDescent="0.35">
      <c r="A21" s="11" t="s">
        <v>20</v>
      </c>
      <c r="B21" s="49" t="s">
        <v>21</v>
      </c>
      <c r="C21" s="49"/>
      <c r="D21" s="49"/>
      <c r="E21" s="49"/>
      <c r="F21" s="49"/>
      <c r="G21" s="49"/>
      <c r="H21" s="50"/>
    </row>
    <row r="22" spans="1:8" ht="15" thickBot="1" x14ac:dyDescent="0.4">
      <c r="A22" s="12" t="s">
        <v>22</v>
      </c>
      <c r="B22" s="54" t="s">
        <v>23</v>
      </c>
      <c r="C22" s="54"/>
      <c r="D22" s="54"/>
      <c r="E22" s="54"/>
      <c r="F22" s="54"/>
      <c r="G22" s="54"/>
      <c r="H22" s="55"/>
    </row>
    <row r="23" spans="1:8" x14ac:dyDescent="0.35">
      <c r="A23" s="2"/>
      <c r="B23" s="2"/>
      <c r="C23" s="2"/>
      <c r="D23" s="2"/>
      <c r="E23" s="2"/>
      <c r="F23" s="2"/>
      <c r="G23" s="2"/>
      <c r="H23" s="2"/>
    </row>
    <row r="24" spans="1:8" x14ac:dyDescent="0.35">
      <c r="A24" s="2"/>
      <c r="B24" s="2"/>
      <c r="C24" s="2"/>
      <c r="D24" s="2"/>
      <c r="E24" s="2"/>
      <c r="F24" s="2"/>
      <c r="G24" s="2"/>
      <c r="H24" s="2"/>
    </row>
    <row r="25" spans="1:8" x14ac:dyDescent="0.35">
      <c r="A25" s="44" t="s">
        <v>24</v>
      </c>
      <c r="B25" s="45"/>
      <c r="C25" s="45"/>
      <c r="D25" s="45"/>
      <c r="E25" s="45"/>
      <c r="F25" s="45"/>
      <c r="G25" s="46"/>
      <c r="H25" s="2"/>
    </row>
    <row r="26" spans="1:8" x14ac:dyDescent="0.35">
      <c r="A26" s="56" t="s">
        <v>25</v>
      </c>
      <c r="B26" s="56"/>
      <c r="C26" s="56"/>
      <c r="D26" s="56"/>
      <c r="E26" s="56"/>
      <c r="F26" s="19"/>
      <c r="G26" s="24"/>
      <c r="H26" s="8"/>
    </row>
    <row r="27" spans="1:8" ht="43.5" x14ac:dyDescent="0.35">
      <c r="A27" s="15" t="s">
        <v>26</v>
      </c>
      <c r="B27" s="15" t="s">
        <v>27</v>
      </c>
      <c r="C27" s="15" t="s">
        <v>28</v>
      </c>
      <c r="D27" s="17" t="s">
        <v>29</v>
      </c>
      <c r="E27" s="18" t="s">
        <v>30</v>
      </c>
      <c r="F27" s="20" t="s">
        <v>31</v>
      </c>
      <c r="G27" s="23" t="s">
        <v>32</v>
      </c>
      <c r="H27" s="8"/>
    </row>
    <row r="28" spans="1:8" ht="29" x14ac:dyDescent="0.35">
      <c r="A28" s="13" t="s">
        <v>33</v>
      </c>
      <c r="B28" s="14">
        <v>30</v>
      </c>
      <c r="C28" s="1">
        <v>5</v>
      </c>
      <c r="D28" s="14">
        <f>B28-C28</f>
        <v>25</v>
      </c>
      <c r="E28" s="14">
        <v>4</v>
      </c>
      <c r="F28" s="21">
        <f t="shared" ref="F28:F33" si="0">E28/D28</f>
        <v>0.16</v>
      </c>
      <c r="G28" s="22">
        <f>1-F28</f>
        <v>0.84</v>
      </c>
      <c r="H28" s="8"/>
    </row>
    <row r="29" spans="1:8" x14ac:dyDescent="0.35">
      <c r="A29" s="13" t="s">
        <v>34</v>
      </c>
      <c r="B29" s="14">
        <f>20*5</f>
        <v>100</v>
      </c>
      <c r="C29" s="1">
        <v>5</v>
      </c>
      <c r="D29" s="14">
        <f t="shared" ref="D29:D31" si="1">B29-C29</f>
        <v>95</v>
      </c>
      <c r="E29" s="14">
        <v>16</v>
      </c>
      <c r="F29" s="21">
        <f t="shared" si="0"/>
        <v>0.16842105263157894</v>
      </c>
      <c r="G29" s="22">
        <f t="shared" ref="G29:G33" si="2">1-F29</f>
        <v>0.83157894736842108</v>
      </c>
      <c r="H29" s="8"/>
    </row>
    <row r="30" spans="1:8" x14ac:dyDescent="0.35">
      <c r="A30" s="13" t="s">
        <v>35</v>
      </c>
      <c r="B30" s="14">
        <v>44</v>
      </c>
      <c r="C30" s="1">
        <v>0</v>
      </c>
      <c r="D30" s="14">
        <f t="shared" si="1"/>
        <v>44</v>
      </c>
      <c r="E30" s="14">
        <v>6</v>
      </c>
      <c r="F30" s="21">
        <f t="shared" si="0"/>
        <v>0.13636363636363635</v>
      </c>
      <c r="G30" s="22">
        <f t="shared" si="2"/>
        <v>0.86363636363636365</v>
      </c>
      <c r="H30" s="8"/>
    </row>
    <row r="31" spans="1:8" x14ac:dyDescent="0.35">
      <c r="A31" s="13" t="s">
        <v>36</v>
      </c>
      <c r="B31" s="14">
        <v>44</v>
      </c>
      <c r="C31" s="1">
        <v>0</v>
      </c>
      <c r="D31" s="14">
        <f t="shared" si="1"/>
        <v>44</v>
      </c>
      <c r="E31" s="14">
        <v>2</v>
      </c>
      <c r="F31" s="21">
        <f t="shared" si="0"/>
        <v>4.5454545454545456E-2</v>
      </c>
      <c r="G31" s="22">
        <f t="shared" si="2"/>
        <v>0.95454545454545459</v>
      </c>
      <c r="H31" s="8"/>
    </row>
    <row r="32" spans="1:8" x14ac:dyDescent="0.35">
      <c r="A32" s="13" t="s">
        <v>37</v>
      </c>
      <c r="B32" s="14">
        <v>30</v>
      </c>
      <c r="C32" s="1">
        <v>4</v>
      </c>
      <c r="D32" s="14">
        <f>B32-C32</f>
        <v>26</v>
      </c>
      <c r="E32" s="14">
        <v>6</v>
      </c>
      <c r="F32" s="21">
        <f>E32/D32</f>
        <v>0.23076923076923078</v>
      </c>
      <c r="G32" s="22">
        <f t="shared" si="2"/>
        <v>0.76923076923076916</v>
      </c>
      <c r="H32" s="8"/>
    </row>
    <row r="33" spans="1:8" x14ac:dyDescent="0.35">
      <c r="A33" s="13" t="s">
        <v>38</v>
      </c>
      <c r="B33" s="14">
        <v>20</v>
      </c>
      <c r="C33" s="1">
        <v>0</v>
      </c>
      <c r="D33" s="14">
        <f>B33-C33</f>
        <v>20</v>
      </c>
      <c r="E33" s="14">
        <v>0</v>
      </c>
      <c r="F33" s="21">
        <f t="shared" si="0"/>
        <v>0</v>
      </c>
      <c r="G33" s="22">
        <f t="shared" si="2"/>
        <v>1</v>
      </c>
      <c r="H33" s="8"/>
    </row>
    <row r="34" spans="1:8" x14ac:dyDescent="0.35">
      <c r="A34" s="27"/>
      <c r="B34" s="30"/>
      <c r="C34" s="25"/>
      <c r="D34" s="30"/>
      <c r="E34" s="30"/>
      <c r="F34" s="31"/>
      <c r="G34" s="32"/>
      <c r="H34" s="8"/>
    </row>
    <row r="35" spans="1:8" x14ac:dyDescent="0.35">
      <c r="A35" s="44" t="s">
        <v>39</v>
      </c>
      <c r="B35" s="45"/>
      <c r="C35" s="45"/>
      <c r="D35" s="45"/>
      <c r="E35" s="45"/>
      <c r="F35" s="45"/>
      <c r="G35" s="46"/>
      <c r="H35" s="8"/>
    </row>
    <row r="36" spans="1:8" x14ac:dyDescent="0.35">
      <c r="A36" s="56" t="s">
        <v>40</v>
      </c>
      <c r="B36" s="56"/>
      <c r="C36" s="56"/>
      <c r="D36" s="56"/>
      <c r="E36" s="57"/>
      <c r="F36" s="19"/>
      <c r="G36" s="19"/>
      <c r="H36" s="2"/>
    </row>
    <row r="37" spans="1:8" ht="43.5" x14ac:dyDescent="0.35">
      <c r="A37" s="15" t="s">
        <v>26</v>
      </c>
      <c r="B37" s="15" t="s">
        <v>41</v>
      </c>
      <c r="C37" s="15" t="s">
        <v>42</v>
      </c>
      <c r="D37" s="17" t="s">
        <v>43</v>
      </c>
      <c r="E37" s="18" t="s">
        <v>44</v>
      </c>
      <c r="F37" s="20" t="s">
        <v>31</v>
      </c>
      <c r="G37" s="23" t="s">
        <v>32</v>
      </c>
      <c r="H37" s="2"/>
    </row>
    <row r="38" spans="1:8" ht="29" x14ac:dyDescent="0.35">
      <c r="A38" s="13" t="s">
        <v>33</v>
      </c>
      <c r="B38" s="16">
        <f t="shared" ref="B38:B43" si="3">B28*$B$10*$B$11</f>
        <v>600</v>
      </c>
      <c r="C38" s="16">
        <f t="shared" ref="C38" si="4">C28*$B$10*$B$11</f>
        <v>100</v>
      </c>
      <c r="D38" s="16">
        <f t="shared" ref="D38:E43" si="5">D28*$B$10*$B$11</f>
        <v>500</v>
      </c>
      <c r="E38" s="16">
        <f t="shared" si="5"/>
        <v>80</v>
      </c>
      <c r="F38" s="21">
        <f>E38/D38</f>
        <v>0.16</v>
      </c>
      <c r="G38" s="22">
        <f>1-F38</f>
        <v>0.84</v>
      </c>
      <c r="H38" s="2"/>
    </row>
    <row r="39" spans="1:8" x14ac:dyDescent="0.35">
      <c r="A39" s="13" t="s">
        <v>34</v>
      </c>
      <c r="B39" s="16">
        <f t="shared" si="3"/>
        <v>2000</v>
      </c>
      <c r="C39" s="16">
        <f>C29*$B$10*$B$11</f>
        <v>100</v>
      </c>
      <c r="D39" s="16">
        <f t="shared" si="5"/>
        <v>1900</v>
      </c>
      <c r="E39" s="16">
        <f t="shared" si="5"/>
        <v>320</v>
      </c>
      <c r="F39" s="21">
        <f t="shared" ref="F39:F43" si="6">E39/D39</f>
        <v>0.16842105263157894</v>
      </c>
      <c r="G39" s="22">
        <f t="shared" ref="G39:G43" si="7">1-F39</f>
        <v>0.83157894736842108</v>
      </c>
      <c r="H39" s="2"/>
    </row>
    <row r="40" spans="1:8" x14ac:dyDescent="0.35">
      <c r="A40" s="13" t="s">
        <v>35</v>
      </c>
      <c r="B40" s="16">
        <f t="shared" si="3"/>
        <v>880</v>
      </c>
      <c r="C40" s="16">
        <f>C30*$B$10*$B$11</f>
        <v>0</v>
      </c>
      <c r="D40" s="16">
        <f t="shared" si="5"/>
        <v>880</v>
      </c>
      <c r="E40" s="16">
        <f t="shared" si="5"/>
        <v>120</v>
      </c>
      <c r="F40" s="21">
        <f t="shared" si="6"/>
        <v>0.13636363636363635</v>
      </c>
      <c r="G40" s="22">
        <f t="shared" si="7"/>
        <v>0.86363636363636365</v>
      </c>
      <c r="H40" s="2"/>
    </row>
    <row r="41" spans="1:8" x14ac:dyDescent="0.35">
      <c r="A41" s="13" t="s">
        <v>36</v>
      </c>
      <c r="B41" s="16">
        <f t="shared" si="3"/>
        <v>880</v>
      </c>
      <c r="C41" s="16">
        <f>C31*$B$10*$B$11</f>
        <v>0</v>
      </c>
      <c r="D41" s="16">
        <f t="shared" si="5"/>
        <v>880</v>
      </c>
      <c r="E41" s="16">
        <f t="shared" si="5"/>
        <v>40</v>
      </c>
      <c r="F41" s="21">
        <f t="shared" si="6"/>
        <v>4.5454545454545456E-2</v>
      </c>
      <c r="G41" s="22">
        <f t="shared" si="7"/>
        <v>0.95454545454545459</v>
      </c>
      <c r="H41" s="2"/>
    </row>
    <row r="42" spans="1:8" x14ac:dyDescent="0.35">
      <c r="A42" s="13" t="s">
        <v>37</v>
      </c>
      <c r="B42" s="16">
        <f t="shared" si="3"/>
        <v>600</v>
      </c>
      <c r="C42" s="16">
        <f>C32*$B$10*$B$11</f>
        <v>80</v>
      </c>
      <c r="D42" s="16">
        <f t="shared" si="5"/>
        <v>520</v>
      </c>
      <c r="E42" s="16">
        <f t="shared" si="5"/>
        <v>120</v>
      </c>
      <c r="F42" s="21">
        <f t="shared" si="6"/>
        <v>0.23076923076923078</v>
      </c>
      <c r="G42" s="22">
        <f t="shared" si="7"/>
        <v>0.76923076923076916</v>
      </c>
      <c r="H42" s="2"/>
    </row>
    <row r="43" spans="1:8" x14ac:dyDescent="0.35">
      <c r="A43" s="13" t="s">
        <v>38</v>
      </c>
      <c r="B43" s="16">
        <f t="shared" si="3"/>
        <v>400</v>
      </c>
      <c r="C43" s="16">
        <f>C33*$B$10*$B$11</f>
        <v>0</v>
      </c>
      <c r="D43" s="16">
        <f t="shared" si="5"/>
        <v>400</v>
      </c>
      <c r="E43" s="16">
        <f t="shared" si="5"/>
        <v>0</v>
      </c>
      <c r="F43" s="21">
        <f t="shared" si="6"/>
        <v>0</v>
      </c>
      <c r="G43" s="22">
        <f t="shared" si="7"/>
        <v>1</v>
      </c>
      <c r="H43" s="2"/>
    </row>
    <row r="44" spans="1:8" ht="15" thickBot="1" x14ac:dyDescent="0.4">
      <c r="A44" s="2"/>
      <c r="B44" s="2"/>
      <c r="C44" s="2"/>
      <c r="D44" s="2"/>
      <c r="E44" s="2"/>
      <c r="F44" s="2"/>
      <c r="G44" s="2"/>
      <c r="H44" s="2"/>
    </row>
    <row r="45" spans="1:8" x14ac:dyDescent="0.35">
      <c r="A45" s="58" t="s">
        <v>45</v>
      </c>
      <c r="B45" s="59"/>
      <c r="C45" s="59"/>
      <c r="D45" s="60"/>
      <c r="E45" s="2"/>
      <c r="F45" s="2"/>
      <c r="G45" s="2"/>
      <c r="H45" s="2"/>
    </row>
    <row r="46" spans="1:8" ht="15" thickBot="1" x14ac:dyDescent="0.4">
      <c r="A46" s="61"/>
      <c r="B46" s="62"/>
      <c r="C46" s="62"/>
      <c r="D46" s="63"/>
      <c r="E46" s="2"/>
      <c r="F46" s="2"/>
      <c r="G46" s="2"/>
      <c r="H46" s="2"/>
    </row>
    <row r="47" spans="1:8" x14ac:dyDescent="0.35">
      <c r="A47" s="2"/>
      <c r="B47" s="2"/>
      <c r="C47" s="2"/>
      <c r="D47" s="2"/>
      <c r="E47" s="2"/>
      <c r="F47" s="2"/>
      <c r="G47" s="2"/>
      <c r="H47" s="2"/>
    </row>
    <row r="48" spans="1:8" x14ac:dyDescent="0.35">
      <c r="A48" s="2"/>
      <c r="B48" s="2"/>
      <c r="C48" s="2"/>
      <c r="D48" s="2"/>
      <c r="E48" s="2"/>
      <c r="F48" s="2"/>
      <c r="G48" s="2"/>
      <c r="H48" s="2"/>
    </row>
    <row r="49" spans="1:8" x14ac:dyDescent="0.35">
      <c r="A49" s="2"/>
      <c r="B49" s="2"/>
      <c r="C49" s="2"/>
      <c r="D49" s="2"/>
      <c r="E49" s="2"/>
      <c r="F49" s="2"/>
      <c r="G49" s="2"/>
      <c r="H49" s="2"/>
    </row>
    <row r="50" spans="1:8" x14ac:dyDescent="0.35">
      <c r="A50" s="2"/>
      <c r="B50" s="2"/>
      <c r="C50" s="2"/>
      <c r="D50" s="2"/>
      <c r="E50" s="2"/>
      <c r="F50" s="2"/>
      <c r="G50" s="2"/>
      <c r="H50" s="2"/>
    </row>
    <row r="51" spans="1:8" x14ac:dyDescent="0.35">
      <c r="A51" s="2"/>
      <c r="B51" s="2"/>
      <c r="C51" s="2"/>
      <c r="D51" s="2"/>
      <c r="E51" s="2"/>
      <c r="F51" s="2"/>
      <c r="G51" s="2"/>
      <c r="H51" s="2"/>
    </row>
    <row r="52" spans="1:8" x14ac:dyDescent="0.35">
      <c r="A52" s="2"/>
      <c r="B52" s="2"/>
      <c r="C52" s="2"/>
      <c r="D52" s="2"/>
      <c r="E52" s="2"/>
      <c r="F52" s="2"/>
      <c r="G52" s="2"/>
      <c r="H52" s="2"/>
    </row>
    <row r="53" spans="1:8" x14ac:dyDescent="0.35">
      <c r="A53" s="2"/>
      <c r="B53" s="2"/>
      <c r="C53" s="2"/>
      <c r="D53" s="2"/>
      <c r="E53" s="2"/>
      <c r="F53" s="2"/>
      <c r="G53" s="2"/>
      <c r="H53" s="2"/>
    </row>
    <row r="54" spans="1:8" x14ac:dyDescent="0.35">
      <c r="A54" s="2"/>
      <c r="B54" s="2"/>
      <c r="C54" s="2"/>
      <c r="D54" s="2"/>
      <c r="E54" s="2"/>
      <c r="F54" s="2"/>
      <c r="G54" s="2"/>
      <c r="H54" s="2"/>
    </row>
    <row r="55" spans="1:8" x14ac:dyDescent="0.35">
      <c r="A55" s="2"/>
      <c r="B55" s="2"/>
      <c r="C55" s="2"/>
      <c r="D55" s="2"/>
      <c r="E55" s="2"/>
      <c r="F55" s="2"/>
      <c r="G55" s="2"/>
      <c r="H55" s="2"/>
    </row>
    <row r="56" spans="1:8" x14ac:dyDescent="0.35">
      <c r="A56" s="2"/>
      <c r="B56" s="2"/>
      <c r="C56" s="2"/>
      <c r="D56" s="2"/>
      <c r="E56" s="2"/>
      <c r="F56" s="2"/>
      <c r="G56" s="2"/>
      <c r="H56" s="2"/>
    </row>
    <row r="57" spans="1:8" x14ac:dyDescent="0.35">
      <c r="A57" s="2"/>
      <c r="B57" s="2"/>
      <c r="C57" s="2"/>
      <c r="D57" s="2"/>
      <c r="E57" s="2"/>
      <c r="F57" s="2"/>
      <c r="G57" s="2"/>
      <c r="H57" s="2"/>
    </row>
    <row r="58" spans="1:8" x14ac:dyDescent="0.35">
      <c r="A58" s="2"/>
      <c r="B58" s="2"/>
      <c r="C58" s="2"/>
      <c r="D58" s="2"/>
      <c r="E58" s="2"/>
      <c r="F58" s="2"/>
      <c r="G58" s="2"/>
      <c r="H58" s="2"/>
    </row>
    <row r="59" spans="1:8" x14ac:dyDescent="0.35">
      <c r="A59" s="2"/>
      <c r="B59" s="2"/>
      <c r="C59" s="2"/>
      <c r="D59" s="2"/>
      <c r="E59" s="2"/>
      <c r="F59" s="2"/>
      <c r="G59" s="2"/>
      <c r="H59" s="2"/>
    </row>
    <row r="60" spans="1:8" x14ac:dyDescent="0.35">
      <c r="A60" s="2"/>
      <c r="B60" s="2"/>
      <c r="C60" s="2"/>
      <c r="D60" s="2"/>
      <c r="E60" s="2"/>
      <c r="F60" s="2"/>
      <c r="G60" s="2"/>
      <c r="H60" s="2"/>
    </row>
    <row r="61" spans="1:8" x14ac:dyDescent="0.35">
      <c r="A61" s="47" t="s">
        <v>46</v>
      </c>
      <c r="B61" s="47"/>
      <c r="C61" s="47"/>
      <c r="D61" s="47"/>
      <c r="E61" s="47"/>
      <c r="F61" s="47"/>
      <c r="G61" s="47"/>
      <c r="H61" s="47"/>
    </row>
    <row r="62" spans="1:8" x14ac:dyDescent="0.35">
      <c r="A62" s="2"/>
      <c r="B62" s="2"/>
      <c r="C62" s="2"/>
      <c r="D62" s="2"/>
      <c r="E62" s="2"/>
      <c r="F62" s="2"/>
      <c r="G62" s="2"/>
      <c r="H62" s="2"/>
    </row>
    <row r="63" spans="1:8" x14ac:dyDescent="0.35">
      <c r="A63" s="2"/>
      <c r="B63" s="2"/>
      <c r="C63" s="2"/>
      <c r="D63" s="2"/>
      <c r="E63" s="2"/>
      <c r="F63" s="2"/>
      <c r="G63" s="2"/>
      <c r="H63" s="2"/>
    </row>
    <row r="64" spans="1:8" x14ac:dyDescent="0.35">
      <c r="A64" s="2"/>
      <c r="B64" s="2"/>
      <c r="C64" s="2"/>
      <c r="D64" s="2"/>
      <c r="E64" s="2"/>
      <c r="F64" s="2"/>
      <c r="G64" s="2"/>
      <c r="H64" s="2"/>
    </row>
    <row r="65" spans="1:8" x14ac:dyDescent="0.35">
      <c r="A65" s="2"/>
      <c r="B65" s="2"/>
      <c r="C65" s="2"/>
      <c r="D65" s="2"/>
      <c r="E65" s="2"/>
      <c r="F65" s="2"/>
      <c r="G65" s="2"/>
      <c r="H65" s="2"/>
    </row>
    <row r="66" spans="1:8" x14ac:dyDescent="0.35">
      <c r="A66" s="2"/>
      <c r="B66" s="2"/>
      <c r="C66" s="2"/>
      <c r="D66" s="2"/>
      <c r="E66" s="2"/>
      <c r="F66" s="2"/>
      <c r="G66" s="2"/>
      <c r="H66" s="2"/>
    </row>
    <row r="67" spans="1:8" x14ac:dyDescent="0.35">
      <c r="A67" s="2"/>
      <c r="B67" s="2"/>
      <c r="C67" s="2"/>
      <c r="D67" s="2"/>
      <c r="E67" s="2"/>
      <c r="F67" s="2"/>
      <c r="G67" s="2"/>
      <c r="H67" s="2"/>
    </row>
    <row r="68" spans="1:8" x14ac:dyDescent="0.35">
      <c r="A68" s="2"/>
      <c r="B68" s="2"/>
      <c r="C68" s="2"/>
      <c r="D68" s="2"/>
      <c r="E68" s="2"/>
      <c r="F68" s="2"/>
      <c r="G68" s="2"/>
      <c r="H68" s="2"/>
    </row>
    <row r="69" spans="1:8" x14ac:dyDescent="0.35">
      <c r="A69" s="2"/>
      <c r="B69" s="2"/>
      <c r="C69" s="2"/>
      <c r="D69" s="2"/>
      <c r="E69" s="2"/>
      <c r="F69" s="2"/>
      <c r="G69" s="2"/>
      <c r="H69" s="2"/>
    </row>
    <row r="70" spans="1:8" x14ac:dyDescent="0.35">
      <c r="A70" s="2"/>
      <c r="B70" s="2"/>
      <c r="C70" s="2"/>
      <c r="D70" s="2"/>
      <c r="E70" s="2"/>
      <c r="F70" s="2"/>
      <c r="G70" s="2"/>
      <c r="H70" s="2"/>
    </row>
    <row r="71" spans="1:8" x14ac:dyDescent="0.35">
      <c r="A71" s="2"/>
      <c r="B71" s="2"/>
      <c r="C71" s="2"/>
      <c r="D71" s="2"/>
      <c r="E71" s="2"/>
      <c r="F71" s="2"/>
      <c r="G71" s="2"/>
      <c r="H71" s="2"/>
    </row>
    <row r="72" spans="1:8" x14ac:dyDescent="0.35">
      <c r="A72" s="2"/>
      <c r="B72" s="2"/>
      <c r="C72" s="2"/>
      <c r="D72" s="2"/>
      <c r="E72" s="2"/>
      <c r="F72" s="2"/>
      <c r="G72" s="2"/>
      <c r="H72" s="2"/>
    </row>
    <row r="73" spans="1:8" x14ac:dyDescent="0.35">
      <c r="A73" s="2"/>
      <c r="B73" s="2"/>
      <c r="C73" s="2"/>
      <c r="D73" s="2"/>
      <c r="E73" s="2"/>
      <c r="F73" s="2"/>
      <c r="G73" s="2"/>
      <c r="H73" s="2"/>
    </row>
    <row r="74" spans="1:8" x14ac:dyDescent="0.35">
      <c r="A74" s="2"/>
      <c r="B74" s="2"/>
      <c r="C74" s="2"/>
      <c r="D74" s="2"/>
      <c r="E74" s="2"/>
      <c r="F74" s="2"/>
      <c r="G74" s="2"/>
      <c r="H74" s="2"/>
    </row>
    <row r="75" spans="1:8" x14ac:dyDescent="0.35">
      <c r="A75" s="2"/>
      <c r="B75" s="2"/>
      <c r="C75" s="2"/>
      <c r="D75" s="2"/>
      <c r="E75" s="2"/>
      <c r="F75" s="2"/>
      <c r="G75" s="2"/>
      <c r="H75" s="2"/>
    </row>
    <row r="76" spans="1:8" x14ac:dyDescent="0.35">
      <c r="A76" s="2"/>
      <c r="B76" s="2"/>
      <c r="C76" s="2"/>
      <c r="D76" s="2"/>
      <c r="E76" s="2"/>
      <c r="F76" s="2"/>
      <c r="G76" s="2"/>
      <c r="H76" s="2"/>
    </row>
    <row r="77" spans="1:8" x14ac:dyDescent="0.35">
      <c r="A77" s="2"/>
      <c r="B77" s="2"/>
      <c r="C77" s="2"/>
      <c r="D77" s="2"/>
      <c r="E77" s="2"/>
      <c r="F77" s="2"/>
      <c r="G77" s="2"/>
      <c r="H77" s="2"/>
    </row>
    <row r="78" spans="1:8" x14ac:dyDescent="0.35">
      <c r="A78" s="2"/>
      <c r="B78" s="2"/>
      <c r="C78" s="2"/>
      <c r="D78" s="2"/>
      <c r="E78" s="2"/>
      <c r="F78" s="2"/>
      <c r="G78" s="2"/>
      <c r="H78" s="2"/>
    </row>
    <row r="79" spans="1:8" x14ac:dyDescent="0.35">
      <c r="A79" s="2"/>
      <c r="B79" s="2"/>
      <c r="C79" s="2"/>
      <c r="D79" s="2"/>
      <c r="E79" s="2"/>
      <c r="F79" s="2"/>
      <c r="G79" s="2"/>
      <c r="H79" s="2"/>
    </row>
    <row r="80" spans="1:8" x14ac:dyDescent="0.35">
      <c r="A80" s="2"/>
      <c r="B80" s="2"/>
      <c r="C80" s="2"/>
      <c r="D80" s="2"/>
      <c r="E80" s="2"/>
      <c r="F80" s="2"/>
      <c r="G80" s="2"/>
      <c r="H80" s="2"/>
    </row>
    <row r="81" spans="1:8" x14ac:dyDescent="0.35">
      <c r="A81" s="2"/>
      <c r="B81" s="2"/>
      <c r="C81" s="2"/>
      <c r="D81" s="2"/>
      <c r="E81" s="2"/>
      <c r="F81" s="2"/>
      <c r="G81" s="2"/>
      <c r="H81" s="2"/>
    </row>
    <row r="82" spans="1:8" x14ac:dyDescent="0.35">
      <c r="A82" s="2"/>
      <c r="B82" s="2"/>
      <c r="C82" s="2"/>
      <c r="D82" s="2"/>
      <c r="E82" s="2"/>
      <c r="F82" s="2"/>
      <c r="G82" s="2"/>
      <c r="H82" s="2"/>
    </row>
    <row r="83" spans="1:8" x14ac:dyDescent="0.35">
      <c r="A83" s="2"/>
      <c r="B83" s="2"/>
      <c r="C83" s="2"/>
      <c r="D83" s="2"/>
      <c r="E83" s="2"/>
      <c r="F83" s="2"/>
      <c r="G83" s="2"/>
      <c r="H83" s="2"/>
    </row>
    <row r="84" spans="1:8" x14ac:dyDescent="0.35">
      <c r="A84" s="2"/>
      <c r="B84" s="2"/>
      <c r="C84" s="2"/>
      <c r="D84" s="2"/>
      <c r="E84" s="2"/>
      <c r="F84" s="2"/>
      <c r="G84" s="2"/>
      <c r="H84" s="2"/>
    </row>
    <row r="85" spans="1:8" x14ac:dyDescent="0.35">
      <c r="A85" s="2"/>
      <c r="B85" s="2"/>
      <c r="C85" s="2"/>
      <c r="D85" s="2"/>
      <c r="E85" s="2"/>
      <c r="F85" s="2"/>
      <c r="G85" s="2"/>
      <c r="H85" s="2"/>
    </row>
    <row r="86" spans="1:8" x14ac:dyDescent="0.35">
      <c r="A86" s="2"/>
      <c r="B86" s="2"/>
      <c r="C86" s="2"/>
      <c r="D86" s="2"/>
      <c r="E86" s="2"/>
      <c r="F86" s="2"/>
      <c r="G86" s="2"/>
      <c r="H86" s="2"/>
    </row>
    <row r="87" spans="1:8" x14ac:dyDescent="0.35">
      <c r="A87" s="2"/>
      <c r="B87" s="2"/>
      <c r="C87" s="2"/>
      <c r="D87" s="2"/>
      <c r="E87" s="2"/>
      <c r="F87" s="2"/>
      <c r="G87" s="2"/>
      <c r="H87" s="2"/>
    </row>
    <row r="88" spans="1:8" x14ac:dyDescent="0.35">
      <c r="A88" s="2"/>
      <c r="B88" s="2"/>
      <c r="C88" s="2"/>
      <c r="D88" s="2"/>
      <c r="E88" s="2"/>
      <c r="F88" s="2"/>
      <c r="G88" s="2"/>
      <c r="H88" s="2"/>
    </row>
    <row r="89" spans="1:8" x14ac:dyDescent="0.35">
      <c r="A89" s="2"/>
      <c r="B89" s="2"/>
      <c r="C89" s="2"/>
      <c r="D89" s="2"/>
      <c r="E89" s="2"/>
      <c r="F89" s="2"/>
      <c r="G89" s="2"/>
      <c r="H89" s="2"/>
    </row>
    <row r="90" spans="1:8" x14ac:dyDescent="0.35">
      <c r="A90" s="2"/>
      <c r="B90" s="2"/>
      <c r="C90" s="2"/>
      <c r="D90" s="2"/>
      <c r="E90" s="2"/>
      <c r="F90" s="2"/>
      <c r="G90" s="2"/>
      <c r="H90" s="2"/>
    </row>
    <row r="91" spans="1:8" x14ac:dyDescent="0.35">
      <c r="A91" s="2"/>
      <c r="B91" s="2"/>
      <c r="C91" s="2"/>
      <c r="D91" s="2"/>
      <c r="E91" s="2"/>
      <c r="F91" s="2"/>
      <c r="G91" s="2"/>
      <c r="H91" s="2"/>
    </row>
  </sheetData>
  <mergeCells count="17">
    <mergeCell ref="B20:H20"/>
    <mergeCell ref="A25:G25"/>
    <mergeCell ref="A35:G35"/>
    <mergeCell ref="A61:H61"/>
    <mergeCell ref="A1:E1"/>
    <mergeCell ref="A3:C3"/>
    <mergeCell ref="D3:E3"/>
    <mergeCell ref="A4:E5"/>
    <mergeCell ref="B21:H21"/>
    <mergeCell ref="A7:C7"/>
    <mergeCell ref="B22:H22"/>
    <mergeCell ref="A26:E26"/>
    <mergeCell ref="A36:E36"/>
    <mergeCell ref="A45:D46"/>
    <mergeCell ref="A8:C8"/>
    <mergeCell ref="A15:H15"/>
    <mergeCell ref="E8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F3BD-BA20-473E-BBCB-C78C15652BF4}">
  <sheetPr codeName="Hoja2"/>
  <dimension ref="A1:S115"/>
  <sheetViews>
    <sheetView topLeftCell="A40" zoomScaleNormal="100" workbookViewId="0">
      <selection activeCell="L18" sqref="L18"/>
    </sheetView>
  </sheetViews>
  <sheetFormatPr baseColWidth="10" defaultColWidth="11.453125" defaultRowHeight="14.5" x14ac:dyDescent="0.35"/>
  <cols>
    <col min="1" max="1" width="18.81640625" customWidth="1"/>
    <col min="2" max="2" width="12.7265625" customWidth="1"/>
    <col min="3" max="3" width="17.54296875" customWidth="1"/>
    <col min="4" max="4" width="12.81640625" customWidth="1"/>
    <col min="5" max="5" width="12.54296875" customWidth="1"/>
    <col min="6" max="6" width="17.90625" customWidth="1"/>
    <col min="7" max="7" width="12.54296875" customWidth="1"/>
  </cols>
  <sheetData>
    <row r="1" spans="1:19" x14ac:dyDescent="0.35">
      <c r="A1" s="48" t="s">
        <v>0</v>
      </c>
      <c r="B1" s="48"/>
      <c r="C1" s="48"/>
      <c r="D1" s="48"/>
      <c r="E1" s="48"/>
      <c r="F1" s="43"/>
      <c r="G1" s="43"/>
      <c r="H1" s="2"/>
      <c r="I1" s="2"/>
      <c r="J1" s="2"/>
    </row>
    <row r="2" spans="1:19" x14ac:dyDescent="0.35">
      <c r="A2" s="33"/>
      <c r="B2" s="33"/>
      <c r="C2" s="33"/>
      <c r="D2" s="33"/>
      <c r="E2" s="33"/>
      <c r="F2" s="43"/>
      <c r="G2" s="43"/>
      <c r="H2" s="2"/>
      <c r="I2" s="2"/>
      <c r="J2" s="2"/>
    </row>
    <row r="3" spans="1:19" x14ac:dyDescent="0.35">
      <c r="A3" s="48" t="s">
        <v>1</v>
      </c>
      <c r="B3" s="48"/>
      <c r="C3" s="48"/>
      <c r="D3" s="48" t="s">
        <v>2</v>
      </c>
      <c r="E3" s="48"/>
      <c r="F3" s="43"/>
      <c r="G3" s="43"/>
      <c r="H3" s="2"/>
      <c r="I3" s="2"/>
      <c r="J3" s="2"/>
    </row>
    <row r="4" spans="1:19" x14ac:dyDescent="0.35">
      <c r="A4" s="48" t="s">
        <v>3</v>
      </c>
      <c r="B4" s="48"/>
      <c r="C4" s="48"/>
      <c r="D4" s="48"/>
      <c r="E4" s="48"/>
      <c r="F4" s="43"/>
      <c r="G4" s="43"/>
      <c r="H4" s="2"/>
      <c r="I4" s="2"/>
      <c r="J4" s="2"/>
      <c r="L4" t="s">
        <v>58</v>
      </c>
      <c r="M4" s="66" t="s">
        <v>57</v>
      </c>
      <c r="N4" s="66"/>
      <c r="O4" s="66"/>
      <c r="P4" s="66"/>
      <c r="Q4" s="66"/>
      <c r="R4" s="66"/>
      <c r="S4" s="37"/>
    </row>
    <row r="5" spans="1:19" x14ac:dyDescent="0.35">
      <c r="A5" s="48"/>
      <c r="B5" s="48"/>
      <c r="C5" s="48"/>
      <c r="D5" s="48"/>
      <c r="E5" s="48"/>
      <c r="F5" s="43"/>
      <c r="G5" s="43"/>
      <c r="H5" s="2"/>
      <c r="I5" s="2"/>
      <c r="J5" s="2"/>
      <c r="L5" t="s">
        <v>56</v>
      </c>
      <c r="M5" s="66" t="s">
        <v>55</v>
      </c>
      <c r="N5" s="66"/>
      <c r="O5" s="66"/>
      <c r="P5" s="66"/>
      <c r="Q5" s="66"/>
      <c r="R5" s="66"/>
      <c r="S5" s="37"/>
    </row>
    <row r="6" spans="1:19" x14ac:dyDescent="0.35">
      <c r="A6" s="43"/>
      <c r="B6" s="43"/>
      <c r="C6" s="43"/>
      <c r="D6" s="43"/>
      <c r="E6" s="43"/>
      <c r="F6" s="43"/>
      <c r="G6" s="43"/>
      <c r="H6" s="2"/>
      <c r="I6" s="2"/>
      <c r="J6" s="2"/>
      <c r="L6" t="s">
        <v>54</v>
      </c>
      <c r="M6" s="66" t="s">
        <v>53</v>
      </c>
      <c r="N6" s="66"/>
      <c r="O6" s="66"/>
      <c r="P6" s="66"/>
      <c r="Q6" s="66"/>
      <c r="R6" s="66"/>
      <c r="S6" s="66"/>
    </row>
    <row r="7" spans="1:19" ht="15" thickBot="1" x14ac:dyDescent="0.4">
      <c r="A7" s="51" t="s">
        <v>4</v>
      </c>
      <c r="B7" s="52"/>
      <c r="C7" s="53"/>
      <c r="D7" s="43"/>
      <c r="E7" s="43"/>
      <c r="F7" s="43"/>
      <c r="G7" s="43"/>
      <c r="H7" s="2"/>
      <c r="I7" s="2"/>
      <c r="J7" s="2"/>
      <c r="N7" s="42"/>
      <c r="O7" s="42"/>
    </row>
    <row r="8" spans="1:19" x14ac:dyDescent="0.35">
      <c r="A8" s="64" t="s">
        <v>5</v>
      </c>
      <c r="B8" s="64"/>
      <c r="C8" s="64"/>
      <c r="D8" s="2"/>
      <c r="E8" s="58" t="s">
        <v>6</v>
      </c>
      <c r="F8" s="59"/>
      <c r="G8" s="59"/>
      <c r="H8" s="59"/>
      <c r="I8" s="59"/>
      <c r="J8" s="60"/>
    </row>
    <row r="9" spans="1:19" ht="15" thickBot="1" x14ac:dyDescent="0.4">
      <c r="A9" s="3" t="s">
        <v>7</v>
      </c>
      <c r="B9" s="3">
        <v>6</v>
      </c>
      <c r="C9" s="3" t="s">
        <v>8</v>
      </c>
      <c r="D9" s="2"/>
      <c r="E9" s="61"/>
      <c r="F9" s="62"/>
      <c r="G9" s="62"/>
      <c r="H9" s="62"/>
      <c r="I9" s="62"/>
      <c r="J9" s="63"/>
    </row>
    <row r="10" spans="1:19" x14ac:dyDescent="0.35">
      <c r="A10" s="3" t="s">
        <v>9</v>
      </c>
      <c r="B10" s="3">
        <v>5</v>
      </c>
      <c r="C10" s="3" t="s">
        <v>8</v>
      </c>
      <c r="D10" s="2"/>
      <c r="E10" s="2"/>
      <c r="F10" s="2"/>
      <c r="G10" s="2"/>
      <c r="H10" s="2"/>
      <c r="I10" s="2"/>
      <c r="J10" s="2"/>
    </row>
    <row r="11" spans="1:19" x14ac:dyDescent="0.35">
      <c r="A11" s="3" t="s">
        <v>10</v>
      </c>
      <c r="B11" s="3">
        <v>4</v>
      </c>
      <c r="C11" s="3" t="s">
        <v>11</v>
      </c>
      <c r="D11" s="2"/>
      <c r="E11" s="2"/>
      <c r="F11" s="2"/>
      <c r="G11" s="2"/>
      <c r="H11" s="2"/>
      <c r="I11" s="2"/>
      <c r="J11" s="2"/>
    </row>
    <row r="12" spans="1:19" x14ac:dyDescent="0.35">
      <c r="A12" s="3" t="s">
        <v>12</v>
      </c>
      <c r="B12" s="3">
        <v>44</v>
      </c>
      <c r="C12" s="3" t="s">
        <v>13</v>
      </c>
      <c r="D12" s="2"/>
      <c r="E12" s="2"/>
      <c r="F12" s="2"/>
      <c r="G12" s="2"/>
      <c r="H12" s="2"/>
      <c r="I12" s="2"/>
      <c r="J12" s="2"/>
    </row>
    <row r="13" spans="1:19" x14ac:dyDescent="0.35">
      <c r="A13" s="3" t="s">
        <v>14</v>
      </c>
      <c r="B13" s="3">
        <f>B11*B12*B10</f>
        <v>880</v>
      </c>
      <c r="C13" s="3" t="s">
        <v>15</v>
      </c>
      <c r="D13" s="2"/>
      <c r="E13" s="2"/>
      <c r="F13" s="2"/>
      <c r="G13" s="2"/>
      <c r="H13" s="2"/>
      <c r="I13" s="2"/>
      <c r="J13" s="2"/>
    </row>
    <row r="14" spans="1:19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9" ht="15" thickBot="1" x14ac:dyDescent="0.4">
      <c r="A15" s="65" t="s">
        <v>16</v>
      </c>
      <c r="B15" s="65"/>
      <c r="C15" s="65"/>
      <c r="D15" s="65"/>
      <c r="E15" s="65"/>
      <c r="F15" s="65"/>
      <c r="G15" s="65"/>
      <c r="H15" s="65"/>
      <c r="I15" s="65"/>
      <c r="J15" s="65"/>
    </row>
    <row r="16" spans="1:19" x14ac:dyDescent="0.35">
      <c r="A16" s="4"/>
      <c r="B16" s="5"/>
      <c r="C16" s="5"/>
      <c r="D16" s="5"/>
      <c r="E16" s="5"/>
      <c r="F16" s="5"/>
      <c r="G16" s="5"/>
      <c r="H16" s="5"/>
      <c r="I16" s="5"/>
      <c r="J16" s="6"/>
    </row>
    <row r="17" spans="1:10" x14ac:dyDescent="0.35">
      <c r="A17" s="7"/>
      <c r="B17" s="2"/>
      <c r="C17" s="2"/>
      <c r="D17" s="2"/>
      <c r="E17" s="2"/>
      <c r="F17" s="2"/>
      <c r="G17" s="2"/>
      <c r="H17" s="2"/>
      <c r="I17" s="2"/>
      <c r="J17" s="9"/>
    </row>
    <row r="18" spans="1:10" x14ac:dyDescent="0.35">
      <c r="A18" s="7"/>
      <c r="B18" s="2"/>
      <c r="C18" s="2"/>
      <c r="D18" s="2"/>
      <c r="E18" s="2"/>
      <c r="F18" s="2"/>
      <c r="G18" s="2"/>
      <c r="H18" s="2"/>
      <c r="I18" s="2"/>
      <c r="J18" s="9"/>
    </row>
    <row r="19" spans="1:10" x14ac:dyDescent="0.35">
      <c r="A19" s="10" t="s">
        <v>17</v>
      </c>
      <c r="B19" s="2"/>
      <c r="C19" s="2"/>
      <c r="D19" s="2"/>
      <c r="E19" s="2"/>
      <c r="F19" s="2"/>
      <c r="G19" s="2"/>
      <c r="H19" s="2"/>
      <c r="I19" s="2"/>
      <c r="J19" s="9"/>
    </row>
    <row r="20" spans="1:10" x14ac:dyDescent="0.35">
      <c r="A20" s="11" t="s">
        <v>18</v>
      </c>
      <c r="B20" s="70" t="s">
        <v>19</v>
      </c>
      <c r="C20" s="70"/>
      <c r="D20" s="70"/>
      <c r="E20" s="70"/>
      <c r="F20" s="70"/>
      <c r="G20" s="70"/>
      <c r="H20" s="70"/>
      <c r="I20" s="70"/>
      <c r="J20" s="50"/>
    </row>
    <row r="21" spans="1:10" x14ac:dyDescent="0.35">
      <c r="A21" s="11" t="s">
        <v>20</v>
      </c>
      <c r="B21" s="70" t="s">
        <v>21</v>
      </c>
      <c r="C21" s="70"/>
      <c r="D21" s="70"/>
      <c r="E21" s="70"/>
      <c r="F21" s="70"/>
      <c r="G21" s="70"/>
      <c r="H21" s="70"/>
      <c r="I21" s="70"/>
      <c r="J21" s="50"/>
    </row>
    <row r="22" spans="1:10" ht="15" thickBot="1" x14ac:dyDescent="0.4">
      <c r="A22" s="12" t="s">
        <v>22</v>
      </c>
      <c r="B22" s="54" t="s">
        <v>23</v>
      </c>
      <c r="C22" s="54"/>
      <c r="D22" s="54"/>
      <c r="E22" s="54"/>
      <c r="F22" s="54"/>
      <c r="G22" s="54"/>
      <c r="H22" s="54"/>
      <c r="I22" s="54"/>
      <c r="J22" s="55"/>
    </row>
    <row r="23" spans="1:10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4" t="s">
        <v>24</v>
      </c>
      <c r="B25" s="45"/>
      <c r="C25" s="45"/>
      <c r="D25" s="45"/>
      <c r="E25" s="45"/>
      <c r="F25" s="45"/>
      <c r="G25" s="45"/>
      <c r="H25" s="45"/>
      <c r="I25" s="46"/>
      <c r="J25" s="2"/>
    </row>
    <row r="26" spans="1:10" x14ac:dyDescent="0.35">
      <c r="A26" s="56" t="s">
        <v>25</v>
      </c>
      <c r="B26" s="56"/>
      <c r="C26" s="56"/>
      <c r="D26" s="56"/>
      <c r="E26" s="56"/>
      <c r="F26" s="34"/>
      <c r="G26" s="34"/>
      <c r="H26" s="19"/>
      <c r="I26" s="19"/>
      <c r="J26" s="2"/>
    </row>
    <row r="27" spans="1:10" ht="43.5" x14ac:dyDescent="0.35">
      <c r="A27" s="15" t="s">
        <v>26</v>
      </c>
      <c r="B27" s="15" t="s">
        <v>27</v>
      </c>
      <c r="C27" s="15" t="s">
        <v>28</v>
      </c>
      <c r="D27" s="17" t="s">
        <v>29</v>
      </c>
      <c r="E27" s="18" t="s">
        <v>30</v>
      </c>
      <c r="F27" s="15" t="s">
        <v>51</v>
      </c>
      <c r="G27" s="15" t="s">
        <v>52</v>
      </c>
      <c r="H27" s="20" t="s">
        <v>31</v>
      </c>
      <c r="I27" s="23" t="s">
        <v>32</v>
      </c>
      <c r="J27" s="2"/>
    </row>
    <row r="28" spans="1:10" ht="29" customHeight="1" x14ac:dyDescent="0.35">
      <c r="A28" s="74" t="s">
        <v>33</v>
      </c>
      <c r="B28" s="76">
        <v>30</v>
      </c>
      <c r="C28" s="76">
        <v>5</v>
      </c>
      <c r="D28" s="76">
        <f>B28-C28</f>
        <v>25</v>
      </c>
      <c r="E28" s="76">
        <f>SUM(G28:G30)</f>
        <v>4</v>
      </c>
      <c r="F28" s="36" t="s">
        <v>50</v>
      </c>
      <c r="G28" s="14">
        <v>2</v>
      </c>
      <c r="H28" s="21">
        <f>E28/D28</f>
        <v>0.16</v>
      </c>
      <c r="I28" s="22">
        <f>1-H28</f>
        <v>0.84</v>
      </c>
      <c r="J28" s="2"/>
    </row>
    <row r="29" spans="1:10" x14ac:dyDescent="0.35">
      <c r="A29" s="75"/>
      <c r="B29" s="77"/>
      <c r="C29" s="77"/>
      <c r="D29" s="77"/>
      <c r="E29" s="77"/>
      <c r="F29" s="36" t="s">
        <v>49</v>
      </c>
      <c r="G29" s="14">
        <v>2</v>
      </c>
      <c r="H29" s="21"/>
      <c r="I29" s="22"/>
      <c r="J29" s="2"/>
    </row>
    <row r="30" spans="1:10" x14ac:dyDescent="0.35">
      <c r="A30" s="81"/>
      <c r="B30" s="80"/>
      <c r="C30" s="80"/>
      <c r="D30" s="80"/>
      <c r="E30" s="80"/>
      <c r="F30" s="37" t="s">
        <v>48</v>
      </c>
      <c r="G30" s="14">
        <v>0</v>
      </c>
      <c r="H30" s="21"/>
      <c r="I30" s="22"/>
      <c r="J30" s="2"/>
    </row>
    <row r="31" spans="1:10" x14ac:dyDescent="0.35">
      <c r="A31" s="74" t="s">
        <v>34</v>
      </c>
      <c r="B31" s="76">
        <f>20*5</f>
        <v>100</v>
      </c>
      <c r="C31" s="76">
        <v>5</v>
      </c>
      <c r="D31" s="76">
        <f>B31-C31</f>
        <v>95</v>
      </c>
      <c r="E31" s="76">
        <f>SUM(G31:G33)</f>
        <v>16</v>
      </c>
      <c r="F31" s="36" t="s">
        <v>50</v>
      </c>
      <c r="G31" s="14">
        <v>10</v>
      </c>
      <c r="H31" s="21">
        <f>E31/D31</f>
        <v>0.16842105263157894</v>
      </c>
      <c r="I31" s="22">
        <f>1-H31</f>
        <v>0.83157894736842108</v>
      </c>
      <c r="J31" s="2"/>
    </row>
    <row r="32" spans="1:10" x14ac:dyDescent="0.35">
      <c r="A32" s="75"/>
      <c r="B32" s="77"/>
      <c r="C32" s="77"/>
      <c r="D32" s="77"/>
      <c r="E32" s="77"/>
      <c r="F32" s="36" t="s">
        <v>49</v>
      </c>
      <c r="G32" s="14">
        <v>6</v>
      </c>
      <c r="H32" s="21"/>
      <c r="I32" s="22"/>
      <c r="J32" s="2"/>
    </row>
    <row r="33" spans="1:14" x14ac:dyDescent="0.35">
      <c r="A33" s="75"/>
      <c r="B33" s="77"/>
      <c r="C33" s="77"/>
      <c r="D33" s="77"/>
      <c r="E33" s="80"/>
      <c r="F33" s="37" t="s">
        <v>48</v>
      </c>
      <c r="G33" s="14">
        <v>0</v>
      </c>
      <c r="H33" s="21"/>
      <c r="I33" s="22"/>
      <c r="J33" s="2"/>
    </row>
    <row r="34" spans="1:14" x14ac:dyDescent="0.35">
      <c r="A34" s="74" t="s">
        <v>35</v>
      </c>
      <c r="B34" s="76">
        <v>44</v>
      </c>
      <c r="C34" s="76">
        <v>0</v>
      </c>
      <c r="D34" s="76">
        <f>B34-C34</f>
        <v>44</v>
      </c>
      <c r="E34" s="76">
        <f>SUM(G34:G36)</f>
        <v>6</v>
      </c>
      <c r="F34" s="36" t="s">
        <v>50</v>
      </c>
      <c r="G34" s="14">
        <v>3</v>
      </c>
      <c r="H34" s="21">
        <f>E34/D34</f>
        <v>0.13636363636363635</v>
      </c>
      <c r="I34" s="22">
        <f>1-H34</f>
        <v>0.86363636363636365</v>
      </c>
      <c r="J34" s="2"/>
    </row>
    <row r="35" spans="1:14" x14ac:dyDescent="0.35">
      <c r="A35" s="75"/>
      <c r="B35" s="77"/>
      <c r="C35" s="77"/>
      <c r="D35" s="77"/>
      <c r="E35" s="77"/>
      <c r="F35" s="36" t="s">
        <v>49</v>
      </c>
      <c r="G35" s="14">
        <v>3</v>
      </c>
      <c r="H35" s="21"/>
      <c r="I35" s="22"/>
      <c r="J35" s="2"/>
    </row>
    <row r="36" spans="1:14" x14ac:dyDescent="0.35">
      <c r="A36" s="75"/>
      <c r="B36" s="77"/>
      <c r="C36" s="77"/>
      <c r="D36" s="77"/>
      <c r="E36" s="80"/>
      <c r="F36" s="37" t="s">
        <v>48</v>
      </c>
      <c r="G36" s="14">
        <v>0</v>
      </c>
      <c r="H36" s="21"/>
      <c r="I36" s="22"/>
      <c r="J36" s="2"/>
    </row>
    <row r="37" spans="1:14" x14ac:dyDescent="0.35">
      <c r="A37" s="74" t="s">
        <v>36</v>
      </c>
      <c r="B37" s="76">
        <v>44</v>
      </c>
      <c r="C37" s="76">
        <v>0</v>
      </c>
      <c r="D37" s="76">
        <f>B37-C37</f>
        <v>44</v>
      </c>
      <c r="E37" s="76">
        <f>SUM(G37:G39)</f>
        <v>2</v>
      </c>
      <c r="F37" s="36" t="s">
        <v>50</v>
      </c>
      <c r="G37" s="14">
        <v>1</v>
      </c>
      <c r="H37" s="21">
        <f>E37/D37</f>
        <v>4.5454545454545456E-2</v>
      </c>
      <c r="I37" s="22">
        <f>1-H37</f>
        <v>0.95454545454545459</v>
      </c>
      <c r="J37" s="2"/>
    </row>
    <row r="38" spans="1:14" x14ac:dyDescent="0.35">
      <c r="A38" s="75"/>
      <c r="B38" s="77"/>
      <c r="C38" s="77"/>
      <c r="D38" s="77"/>
      <c r="E38" s="77"/>
      <c r="F38" s="36" t="s">
        <v>49</v>
      </c>
      <c r="G38" s="14">
        <v>1</v>
      </c>
      <c r="H38" s="21"/>
      <c r="I38" s="22"/>
      <c r="J38" s="2"/>
    </row>
    <row r="39" spans="1:14" x14ac:dyDescent="0.35">
      <c r="A39" s="75"/>
      <c r="B39" s="77"/>
      <c r="C39" s="77"/>
      <c r="D39" s="77"/>
      <c r="E39" s="80"/>
      <c r="F39" s="37" t="s">
        <v>48</v>
      </c>
      <c r="G39" s="14">
        <v>0</v>
      </c>
      <c r="H39" s="21"/>
      <c r="I39" s="22"/>
      <c r="J39" s="2"/>
    </row>
    <row r="40" spans="1:14" x14ac:dyDescent="0.35">
      <c r="A40" s="74" t="s">
        <v>37</v>
      </c>
      <c r="B40" s="76">
        <v>30</v>
      </c>
      <c r="C40" s="76">
        <v>4</v>
      </c>
      <c r="D40" s="76">
        <f>B40-C40</f>
        <v>26</v>
      </c>
      <c r="E40" s="76">
        <f>SUM(G40:G42)</f>
        <v>6</v>
      </c>
      <c r="F40" s="36" t="s">
        <v>50</v>
      </c>
      <c r="G40" s="14">
        <v>3</v>
      </c>
      <c r="H40" s="21">
        <f>E40/D40</f>
        <v>0.23076923076923078</v>
      </c>
      <c r="I40" s="22">
        <f>1-H40</f>
        <v>0.76923076923076916</v>
      </c>
      <c r="J40" s="2"/>
    </row>
    <row r="41" spans="1:14" x14ac:dyDescent="0.35">
      <c r="A41" s="75"/>
      <c r="B41" s="77"/>
      <c r="C41" s="77"/>
      <c r="D41" s="77"/>
      <c r="E41" s="77"/>
      <c r="F41" s="36" t="s">
        <v>49</v>
      </c>
      <c r="G41" s="14">
        <v>3</v>
      </c>
      <c r="H41" s="21"/>
      <c r="I41" s="22"/>
      <c r="J41" s="2"/>
    </row>
    <row r="42" spans="1:14" x14ac:dyDescent="0.35">
      <c r="A42" s="75"/>
      <c r="B42" s="77"/>
      <c r="C42" s="77"/>
      <c r="D42" s="77"/>
      <c r="E42" s="80"/>
      <c r="F42" s="37" t="s">
        <v>48</v>
      </c>
      <c r="G42" s="14">
        <v>0</v>
      </c>
      <c r="H42" s="21"/>
      <c r="I42" s="22"/>
      <c r="J42" s="2"/>
    </row>
    <row r="43" spans="1:14" x14ac:dyDescent="0.35">
      <c r="A43" s="79" t="s">
        <v>38</v>
      </c>
      <c r="B43" s="78">
        <v>20</v>
      </c>
      <c r="C43" s="78">
        <v>0</v>
      </c>
      <c r="D43" s="78">
        <f>B43-C43</f>
        <v>20</v>
      </c>
      <c r="E43" s="76">
        <f>SUM(G43:G45)</f>
        <v>0</v>
      </c>
      <c r="F43" s="36" t="s">
        <v>50</v>
      </c>
      <c r="G43" s="14">
        <v>0</v>
      </c>
      <c r="H43" s="21">
        <f>E43/D43</f>
        <v>0</v>
      </c>
      <c r="I43" s="22">
        <f>1-H43</f>
        <v>1</v>
      </c>
      <c r="J43" s="2"/>
      <c r="N43" s="41"/>
    </row>
    <row r="44" spans="1:14" x14ac:dyDescent="0.35">
      <c r="A44" s="79"/>
      <c r="B44" s="78"/>
      <c r="C44" s="78"/>
      <c r="D44" s="78"/>
      <c r="E44" s="77"/>
      <c r="F44" s="36" t="s">
        <v>49</v>
      </c>
      <c r="G44" s="14">
        <v>0</v>
      </c>
      <c r="H44" s="21"/>
      <c r="I44" s="22"/>
      <c r="J44" s="2"/>
      <c r="N44" s="41"/>
    </row>
    <row r="45" spans="1:14" x14ac:dyDescent="0.35">
      <c r="A45" s="79"/>
      <c r="B45" s="78"/>
      <c r="C45" s="78"/>
      <c r="D45" s="78"/>
      <c r="E45" s="80"/>
      <c r="F45" s="36" t="s">
        <v>48</v>
      </c>
      <c r="G45" s="14">
        <v>0</v>
      </c>
      <c r="H45" s="21"/>
      <c r="I45" s="22"/>
      <c r="J45" s="2"/>
      <c r="N45" s="41"/>
    </row>
    <row r="46" spans="1:14" x14ac:dyDescent="0.35">
      <c r="A46" s="40"/>
      <c r="B46" s="39"/>
      <c r="D46" s="39"/>
      <c r="E46" s="39"/>
      <c r="F46" s="39"/>
      <c r="G46" s="39"/>
      <c r="H46" s="31"/>
      <c r="I46" s="38"/>
      <c r="J46" s="2"/>
    </row>
    <row r="47" spans="1:14" x14ac:dyDescent="0.35">
      <c r="A47" s="44" t="s">
        <v>39</v>
      </c>
      <c r="B47" s="45"/>
      <c r="C47" s="45"/>
      <c r="D47" s="45"/>
      <c r="E47" s="45"/>
      <c r="F47" s="45"/>
      <c r="G47" s="45"/>
      <c r="H47" s="45"/>
      <c r="I47" s="46"/>
      <c r="J47" s="2"/>
    </row>
    <row r="48" spans="1:14" x14ac:dyDescent="0.35">
      <c r="A48" s="56" t="s">
        <v>40</v>
      </c>
      <c r="B48" s="56"/>
      <c r="C48" s="56"/>
      <c r="D48" s="56"/>
      <c r="E48" s="65"/>
      <c r="F48" s="34"/>
      <c r="G48" s="34"/>
      <c r="H48" s="19"/>
      <c r="I48" s="19"/>
      <c r="J48" s="2"/>
    </row>
    <row r="49" spans="1:10" ht="43.5" x14ac:dyDescent="0.35">
      <c r="A49" s="15" t="s">
        <v>26</v>
      </c>
      <c r="B49" s="15" t="s">
        <v>41</v>
      </c>
      <c r="C49" s="15" t="s">
        <v>42</v>
      </c>
      <c r="D49" s="17" t="s">
        <v>43</v>
      </c>
      <c r="E49" s="18" t="s">
        <v>44</v>
      </c>
      <c r="F49" s="15" t="s">
        <v>51</v>
      </c>
      <c r="G49" s="18"/>
      <c r="H49" s="20" t="s">
        <v>31</v>
      </c>
      <c r="I49" s="23" t="s">
        <v>32</v>
      </c>
      <c r="J49" s="2"/>
    </row>
    <row r="50" spans="1:10" ht="29" customHeight="1" x14ac:dyDescent="0.35">
      <c r="A50" s="74" t="s">
        <v>33</v>
      </c>
      <c r="B50" s="76">
        <f>B28*$B$10*$B$11</f>
        <v>600</v>
      </c>
      <c r="C50" s="76">
        <f>C28*$B$10*$B$11</f>
        <v>100</v>
      </c>
      <c r="D50" s="76">
        <f>D28*$B$10*$B$11</f>
        <v>500</v>
      </c>
      <c r="E50" s="76">
        <f>SUM(G50:G52)</f>
        <v>80</v>
      </c>
      <c r="F50" s="36" t="s">
        <v>50</v>
      </c>
      <c r="G50" s="35">
        <f t="shared" ref="G50:G67" si="0">G28*$B$10*$B$11</f>
        <v>40</v>
      </c>
      <c r="H50" s="71">
        <f>E50/D50</f>
        <v>0.16</v>
      </c>
      <c r="I50" s="67">
        <f>1-H50</f>
        <v>0.84</v>
      </c>
      <c r="J50" s="2"/>
    </row>
    <row r="51" spans="1:10" x14ac:dyDescent="0.35">
      <c r="A51" s="75"/>
      <c r="B51" s="77"/>
      <c r="C51" s="77"/>
      <c r="D51" s="77"/>
      <c r="E51" s="77"/>
      <c r="F51" s="36" t="s">
        <v>49</v>
      </c>
      <c r="G51" s="35">
        <f t="shared" si="0"/>
        <v>40</v>
      </c>
      <c r="H51" s="72"/>
      <c r="I51" s="68"/>
      <c r="J51" s="2"/>
    </row>
    <row r="52" spans="1:10" x14ac:dyDescent="0.35">
      <c r="A52" s="75"/>
      <c r="B52" s="77"/>
      <c r="C52" s="77"/>
      <c r="D52" s="77"/>
      <c r="E52" s="77"/>
      <c r="F52" s="37" t="s">
        <v>48</v>
      </c>
      <c r="G52" s="35">
        <f t="shared" si="0"/>
        <v>0</v>
      </c>
      <c r="H52" s="73"/>
      <c r="I52" s="69"/>
      <c r="J52" s="2"/>
    </row>
    <row r="53" spans="1:10" x14ac:dyDescent="0.35">
      <c r="A53" s="74" t="s">
        <v>34</v>
      </c>
      <c r="B53" s="76">
        <f>B31*$B$10*$B$11</f>
        <v>2000</v>
      </c>
      <c r="C53" s="76">
        <f>C31*$B$10*$B$11</f>
        <v>100</v>
      </c>
      <c r="D53" s="76">
        <f>D31*$B$10*$B$11</f>
        <v>1900</v>
      </c>
      <c r="E53" s="76">
        <f>SUM(G53:G55)</f>
        <v>320</v>
      </c>
      <c r="F53" s="36" t="s">
        <v>50</v>
      </c>
      <c r="G53" s="35">
        <f t="shared" si="0"/>
        <v>200</v>
      </c>
      <c r="H53" s="71">
        <f>E53/D53</f>
        <v>0.16842105263157894</v>
      </c>
      <c r="I53" s="67">
        <f>1-H53</f>
        <v>0.83157894736842108</v>
      </c>
      <c r="J53" s="2"/>
    </row>
    <row r="54" spans="1:10" x14ac:dyDescent="0.35">
      <c r="A54" s="75"/>
      <c r="B54" s="77"/>
      <c r="C54" s="77"/>
      <c r="D54" s="77"/>
      <c r="E54" s="77"/>
      <c r="F54" s="36" t="s">
        <v>49</v>
      </c>
      <c r="G54" s="35">
        <f t="shared" si="0"/>
        <v>120</v>
      </c>
      <c r="H54" s="72"/>
      <c r="I54" s="68"/>
      <c r="J54" s="2"/>
    </row>
    <row r="55" spans="1:10" x14ac:dyDescent="0.35">
      <c r="A55" s="75"/>
      <c r="B55" s="77"/>
      <c r="C55" s="77"/>
      <c r="D55" s="77"/>
      <c r="E55" s="77"/>
      <c r="F55" s="37" t="s">
        <v>48</v>
      </c>
      <c r="G55" s="35">
        <f t="shared" si="0"/>
        <v>0</v>
      </c>
      <c r="H55" s="73"/>
      <c r="I55" s="69"/>
      <c r="J55" s="2"/>
    </row>
    <row r="56" spans="1:10" x14ac:dyDescent="0.35">
      <c r="A56" s="74" t="s">
        <v>35</v>
      </c>
      <c r="B56" s="76">
        <f>B34*$B$10*$B$11</f>
        <v>880</v>
      </c>
      <c r="C56" s="76">
        <f>C34*$B$10*$B$11</f>
        <v>0</v>
      </c>
      <c r="D56" s="76">
        <f>D34*$B$10*$B$11</f>
        <v>880</v>
      </c>
      <c r="E56" s="76">
        <f>SUM(G56:G58)</f>
        <v>120</v>
      </c>
      <c r="F56" s="36" t="s">
        <v>50</v>
      </c>
      <c r="G56" s="35">
        <f t="shared" si="0"/>
        <v>60</v>
      </c>
      <c r="H56" s="71">
        <f>E56/D56</f>
        <v>0.13636363636363635</v>
      </c>
      <c r="I56" s="67">
        <f>1-H56</f>
        <v>0.86363636363636365</v>
      </c>
      <c r="J56" s="2"/>
    </row>
    <row r="57" spans="1:10" x14ac:dyDescent="0.35">
      <c r="A57" s="75"/>
      <c r="B57" s="77"/>
      <c r="C57" s="77"/>
      <c r="D57" s="77"/>
      <c r="E57" s="77"/>
      <c r="F57" s="36" t="s">
        <v>49</v>
      </c>
      <c r="G57" s="35">
        <f t="shared" si="0"/>
        <v>60</v>
      </c>
      <c r="H57" s="72"/>
      <c r="I57" s="68"/>
      <c r="J57" s="2"/>
    </row>
    <row r="58" spans="1:10" x14ac:dyDescent="0.35">
      <c r="A58" s="75"/>
      <c r="B58" s="77"/>
      <c r="C58" s="77"/>
      <c r="D58" s="77"/>
      <c r="E58" s="77"/>
      <c r="F58" s="37" t="s">
        <v>48</v>
      </c>
      <c r="G58" s="35">
        <f t="shared" si="0"/>
        <v>0</v>
      </c>
      <c r="H58" s="73"/>
      <c r="I58" s="69"/>
      <c r="J58" s="2"/>
    </row>
    <row r="59" spans="1:10" x14ac:dyDescent="0.35">
      <c r="A59" s="74" t="s">
        <v>36</v>
      </c>
      <c r="B59" s="76">
        <f>B37*$B$10*$B$11</f>
        <v>880</v>
      </c>
      <c r="C59" s="76">
        <f>C37*$B$10*$B$11</f>
        <v>0</v>
      </c>
      <c r="D59" s="76">
        <f>D37*$B$10*$B$11</f>
        <v>880</v>
      </c>
      <c r="E59" s="76">
        <f>SUM(G59:G61)</f>
        <v>40</v>
      </c>
      <c r="F59" s="36" t="s">
        <v>50</v>
      </c>
      <c r="G59" s="35">
        <f t="shared" si="0"/>
        <v>20</v>
      </c>
      <c r="H59" s="71">
        <f>E59/D59</f>
        <v>4.5454545454545456E-2</v>
      </c>
      <c r="I59" s="67">
        <f>1-H59</f>
        <v>0.95454545454545459</v>
      </c>
      <c r="J59" s="2"/>
    </row>
    <row r="60" spans="1:10" x14ac:dyDescent="0.35">
      <c r="A60" s="75"/>
      <c r="B60" s="77"/>
      <c r="C60" s="77"/>
      <c r="D60" s="77"/>
      <c r="E60" s="77"/>
      <c r="F60" s="36" t="s">
        <v>49</v>
      </c>
      <c r="G60" s="35">
        <f t="shared" si="0"/>
        <v>20</v>
      </c>
      <c r="H60" s="72"/>
      <c r="I60" s="68"/>
      <c r="J60" s="2"/>
    </row>
    <row r="61" spans="1:10" x14ac:dyDescent="0.35">
      <c r="A61" s="75"/>
      <c r="B61" s="77"/>
      <c r="C61" s="77"/>
      <c r="D61" s="77"/>
      <c r="E61" s="77"/>
      <c r="F61" s="37" t="s">
        <v>48</v>
      </c>
      <c r="G61" s="35">
        <f t="shared" si="0"/>
        <v>0</v>
      </c>
      <c r="H61" s="73"/>
      <c r="I61" s="69"/>
      <c r="J61" s="2"/>
    </row>
    <row r="62" spans="1:10" x14ac:dyDescent="0.35">
      <c r="A62" s="74" t="s">
        <v>37</v>
      </c>
      <c r="B62" s="76">
        <f>B40*$B$10*$B$11</f>
        <v>600</v>
      </c>
      <c r="C62" s="76">
        <f>C40*$B$10*$B$11</f>
        <v>80</v>
      </c>
      <c r="D62" s="76">
        <f>D40*$B$10*$B$11</f>
        <v>520</v>
      </c>
      <c r="E62" s="76">
        <f>SUM(G62:G64)</f>
        <v>120</v>
      </c>
      <c r="F62" s="36" t="s">
        <v>50</v>
      </c>
      <c r="G62" s="35">
        <f t="shared" si="0"/>
        <v>60</v>
      </c>
      <c r="H62" s="71">
        <f>E62/D62</f>
        <v>0.23076923076923078</v>
      </c>
      <c r="I62" s="67">
        <f>1-H62</f>
        <v>0.76923076923076916</v>
      </c>
      <c r="J62" s="2"/>
    </row>
    <row r="63" spans="1:10" x14ac:dyDescent="0.35">
      <c r="A63" s="75"/>
      <c r="B63" s="77"/>
      <c r="C63" s="77"/>
      <c r="D63" s="77"/>
      <c r="E63" s="77"/>
      <c r="F63" s="36" t="s">
        <v>49</v>
      </c>
      <c r="G63" s="35">
        <f t="shared" si="0"/>
        <v>60</v>
      </c>
      <c r="H63" s="72"/>
      <c r="I63" s="68"/>
      <c r="J63" s="2"/>
    </row>
    <row r="64" spans="1:10" x14ac:dyDescent="0.35">
      <c r="A64" s="75"/>
      <c r="B64" s="77"/>
      <c r="C64" s="77"/>
      <c r="D64" s="77"/>
      <c r="E64" s="77"/>
      <c r="F64" s="37" t="s">
        <v>48</v>
      </c>
      <c r="G64" s="35">
        <f t="shared" si="0"/>
        <v>0</v>
      </c>
      <c r="H64" s="73"/>
      <c r="I64" s="69"/>
      <c r="J64" s="2"/>
    </row>
    <row r="65" spans="1:10" x14ac:dyDescent="0.35">
      <c r="A65" s="74" t="s">
        <v>38</v>
      </c>
      <c r="B65" s="78">
        <f>B43*$B$10*$B$11</f>
        <v>400</v>
      </c>
      <c r="C65" s="78">
        <f>C43*$B$10*$B$11</f>
        <v>0</v>
      </c>
      <c r="D65" s="78">
        <f>D43*$B$10*$B$11</f>
        <v>400</v>
      </c>
      <c r="E65" s="78">
        <f>SUM(G65:G67)</f>
        <v>0</v>
      </c>
      <c r="F65" s="36" t="s">
        <v>50</v>
      </c>
      <c r="G65" s="35">
        <f t="shared" si="0"/>
        <v>0</v>
      </c>
      <c r="H65" s="71">
        <f>E65/D65</f>
        <v>0</v>
      </c>
      <c r="I65" s="67">
        <f>1-H65</f>
        <v>1</v>
      </c>
      <c r="J65" s="2"/>
    </row>
    <row r="66" spans="1:10" x14ac:dyDescent="0.35">
      <c r="A66" s="75"/>
      <c r="B66" s="78"/>
      <c r="C66" s="78"/>
      <c r="D66" s="78"/>
      <c r="E66" s="78"/>
      <c r="F66" s="36" t="s">
        <v>49</v>
      </c>
      <c r="G66" s="35">
        <f t="shared" si="0"/>
        <v>0</v>
      </c>
      <c r="H66" s="72"/>
      <c r="I66" s="68"/>
      <c r="J66" s="2"/>
    </row>
    <row r="67" spans="1:10" x14ac:dyDescent="0.35">
      <c r="A67" s="75"/>
      <c r="B67" s="78"/>
      <c r="C67" s="78"/>
      <c r="D67" s="78"/>
      <c r="E67" s="78"/>
      <c r="F67" s="36" t="s">
        <v>48</v>
      </c>
      <c r="G67" s="35">
        <f t="shared" si="0"/>
        <v>0</v>
      </c>
      <c r="H67" s="73"/>
      <c r="I67" s="69"/>
      <c r="J67" s="2"/>
    </row>
    <row r="68" spans="1:10" ht="15" thickBot="1" x14ac:dyDescent="0.4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35">
      <c r="A69" s="58" t="s">
        <v>45</v>
      </c>
      <c r="B69" s="59"/>
      <c r="C69" s="59"/>
      <c r="D69" s="60"/>
      <c r="E69" s="2"/>
      <c r="F69" s="2"/>
      <c r="G69" s="2"/>
      <c r="H69" s="2"/>
      <c r="I69" s="2"/>
      <c r="J69" s="2"/>
    </row>
    <row r="70" spans="1:10" ht="15" thickBot="1" x14ac:dyDescent="0.4">
      <c r="A70" s="61"/>
      <c r="B70" s="62"/>
      <c r="C70" s="62"/>
      <c r="D70" s="63"/>
      <c r="E70" s="2"/>
      <c r="F70" s="2"/>
      <c r="G70" s="2"/>
      <c r="H70" s="2"/>
      <c r="I70" s="2"/>
      <c r="J70" s="2"/>
    </row>
    <row r="71" spans="1:1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35">
      <c r="A85" s="47" t="s">
        <v>47</v>
      </c>
      <c r="B85" s="47"/>
      <c r="C85" s="47"/>
      <c r="D85" s="47"/>
      <c r="E85" s="47"/>
      <c r="F85" s="47"/>
      <c r="G85" s="47"/>
      <c r="H85" s="47"/>
      <c r="I85" s="47"/>
      <c r="J85" s="47"/>
    </row>
    <row r="86" spans="1:1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</row>
  </sheetData>
  <mergeCells count="92">
    <mergeCell ref="A1:E1"/>
    <mergeCell ref="A3:C3"/>
    <mergeCell ref="D3:E3"/>
    <mergeCell ref="A4:E5"/>
    <mergeCell ref="A7:C7"/>
    <mergeCell ref="A8:C8"/>
    <mergeCell ref="A69:D70"/>
    <mergeCell ref="A85:J85"/>
    <mergeCell ref="A28:A30"/>
    <mergeCell ref="B28:B30"/>
    <mergeCell ref="C28:C30"/>
    <mergeCell ref="D28:D30"/>
    <mergeCell ref="E28:E30"/>
    <mergeCell ref="A31:A33"/>
    <mergeCell ref="B31:B33"/>
    <mergeCell ref="E8:J9"/>
    <mergeCell ref="B21:J21"/>
    <mergeCell ref="B22:J22"/>
    <mergeCell ref="A25:I25"/>
    <mergeCell ref="A26:E26"/>
    <mergeCell ref="C31:C33"/>
    <mergeCell ref="D31:D33"/>
    <mergeCell ref="E31:E33"/>
    <mergeCell ref="A34:A36"/>
    <mergeCell ref="B34:B36"/>
    <mergeCell ref="C34:C36"/>
    <mergeCell ref="D34:D36"/>
    <mergeCell ref="E34:E36"/>
    <mergeCell ref="A40:A42"/>
    <mergeCell ref="B40:B42"/>
    <mergeCell ref="C40:C42"/>
    <mergeCell ref="D40:D42"/>
    <mergeCell ref="E40:E42"/>
    <mergeCell ref="A37:A39"/>
    <mergeCell ref="B37:B39"/>
    <mergeCell ref="C37:C39"/>
    <mergeCell ref="D37:D39"/>
    <mergeCell ref="E37:E39"/>
    <mergeCell ref="D43:D45"/>
    <mergeCell ref="E43:E45"/>
    <mergeCell ref="A50:A52"/>
    <mergeCell ref="B50:B52"/>
    <mergeCell ref="C50:C52"/>
    <mergeCell ref="D50:D52"/>
    <mergeCell ref="E50:E52"/>
    <mergeCell ref="D65:D67"/>
    <mergeCell ref="E65:E67"/>
    <mergeCell ref="A56:A58"/>
    <mergeCell ref="B56:B58"/>
    <mergeCell ref="C56:C58"/>
    <mergeCell ref="D56:D58"/>
    <mergeCell ref="E56:E58"/>
    <mergeCell ref="C59:C61"/>
    <mergeCell ref="D59:D61"/>
    <mergeCell ref="E59:E61"/>
    <mergeCell ref="A59:A61"/>
    <mergeCell ref="B59:B61"/>
    <mergeCell ref="A65:A67"/>
    <mergeCell ref="B65:B67"/>
    <mergeCell ref="C65:C67"/>
    <mergeCell ref="A62:A64"/>
    <mergeCell ref="B62:B64"/>
    <mergeCell ref="C62:C64"/>
    <mergeCell ref="D62:D64"/>
    <mergeCell ref="E62:E64"/>
    <mergeCell ref="I59:I61"/>
    <mergeCell ref="I62:I64"/>
    <mergeCell ref="I65:I67"/>
    <mergeCell ref="H65:H67"/>
    <mergeCell ref="H62:H64"/>
    <mergeCell ref="H59:H61"/>
    <mergeCell ref="I56:I58"/>
    <mergeCell ref="A47:I47"/>
    <mergeCell ref="A48:E48"/>
    <mergeCell ref="A15:J15"/>
    <mergeCell ref="B20:J20"/>
    <mergeCell ref="H56:H58"/>
    <mergeCell ref="H53:H55"/>
    <mergeCell ref="H50:H52"/>
    <mergeCell ref="A53:A55"/>
    <mergeCell ref="B53:B55"/>
    <mergeCell ref="C53:C55"/>
    <mergeCell ref="D53:D55"/>
    <mergeCell ref="E53:E55"/>
    <mergeCell ref="A43:A45"/>
    <mergeCell ref="B43:B45"/>
    <mergeCell ref="C43:C45"/>
    <mergeCell ref="M4:R4"/>
    <mergeCell ref="M5:R5"/>
    <mergeCell ref="M6:S6"/>
    <mergeCell ref="I50:I52"/>
    <mergeCell ref="I53:I5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E9EB7C2DAA944946D9B99BACC0408" ma:contentTypeVersion="4" ma:contentTypeDescription="Create a new document." ma:contentTypeScope="" ma:versionID="b011e54540366387c5feec5144f0afa7">
  <xsd:schema xmlns:xsd="http://www.w3.org/2001/XMLSchema" xmlns:xs="http://www.w3.org/2001/XMLSchema" xmlns:p="http://schemas.microsoft.com/office/2006/metadata/properties" xmlns:ns2="59b837a2-bbce-4539-94e5-464fe2a68f48" targetNamespace="http://schemas.microsoft.com/office/2006/metadata/properties" ma:root="true" ma:fieldsID="881f9214544f2b2de52790e2ded4552b" ns2:_="">
    <xsd:import namespace="59b837a2-bbce-4539-94e5-464fe2a68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065796-0260-48F9-B383-DDFAFB276836}">
  <ds:schemaRefs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9b837a2-bbce-4539-94e5-464fe2a68f4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DC7E9E-ADEC-4232-A7E1-2CF4B829D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b837a2-bbce-4539-94e5-464fe2a68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ACC008-4A0E-4AE8-9689-69E3080947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Detallado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Zuluaga</dc:creator>
  <cp:keywords/>
  <dc:description/>
  <cp:lastModifiedBy>Mariana Zuluaga Gordillo</cp:lastModifiedBy>
  <cp:revision/>
  <dcterms:created xsi:type="dcterms:W3CDTF">2020-10-14T20:41:38Z</dcterms:created>
  <dcterms:modified xsi:type="dcterms:W3CDTF">2021-04-16T01:11:25Z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